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rbartkeviciene\Desktop\"/>
    </mc:Choice>
  </mc:AlternateContent>
  <xr:revisionPtr revIDLastSave="0" documentId="8_{E3C607D4-E2B9-46E9-B4E1-37B0A24389E9}" xr6:coauthVersionLast="47" xr6:coauthVersionMax="47" xr10:uidLastSave="{00000000-0000-0000-0000-000000000000}"/>
  <bookViews>
    <workbookView xWindow="-110" yWindow="-110" windowWidth="38620" windowHeight="21100" tabRatio="943" xr2:uid="{00000000-000D-0000-FFFF-FFFF00000000}"/>
  </bookViews>
  <sheets>
    <sheet name="Metinio plano forma" sheetId="28" r:id="rId1"/>
  </sheets>
  <definedNames>
    <definedName name="_xlnm._FilterDatabase" localSheetId="0" hidden="1">'Metinio plano forma'!$A$10:$AB$67</definedName>
    <definedName name="_xlnm.Print_Area" localSheetId="0">'Metinio plano forma'!$A$1:$I$69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0" i="28" l="1"/>
  <c r="G55" i="28"/>
  <c r="G21" i="28"/>
  <c r="G22" i="28"/>
  <c r="G46" i="28" l="1"/>
  <c r="G45" i="28" s="1"/>
  <c r="G59" i="28"/>
  <c r="G61" i="28"/>
  <c r="G40" i="28"/>
  <c r="G39" i="28" s="1"/>
  <c r="G31" i="28"/>
  <c r="G12" i="28"/>
  <c r="G11" i="28" s="1"/>
  <c r="G57" i="28" l="1"/>
  <c r="G66" i="28" s="1"/>
</calcChain>
</file>

<file path=xl/sharedStrings.xml><?xml version="1.0" encoding="utf-8"?>
<sst xmlns="http://schemas.openxmlformats.org/spreadsheetml/2006/main" count="166" uniqueCount="138">
  <si>
    <t>Vertinimo kriterijai</t>
  </si>
  <si>
    <t>Pavadinimas</t>
  </si>
  <si>
    <t>Programos uždavinio, priemonės kodas ir požymis</t>
  </si>
  <si>
    <t>Uždavinio, priemonės pavadinimas, finansavimo šaltiniai</t>
  </si>
  <si>
    <t>1. Savivaldybės biudžetas (įskaitant skolintas lėšas)</t>
  </si>
  <si>
    <t>Iš jo: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</si>
  <si>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</si>
  <si>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</si>
  <si>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</si>
  <si>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IŠ VISO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</si>
  <si>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</si>
  <si>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</si>
  <si>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</si>
  <si>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</si>
  <si>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</si>
  <si>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Finansavimo šaltinis</t>
  </si>
  <si>
    <t>(įstaigos pavadinimas)</t>
  </si>
  <si>
    <t>Planas</t>
  </si>
  <si>
    <r>
      <t>1.1. savivaldybės biudžeto lėšos (nuosavos, be ankstesnių metų likučio)</t>
    </r>
    <r>
      <rPr>
        <b/>
        <i/>
        <sz val="10"/>
        <color theme="1"/>
        <rFont val="Times New Roman"/>
        <family val="1"/>
      </rPr>
      <t xml:space="preserve"> SB</t>
    </r>
  </si>
  <si>
    <r>
      <t xml:space="preserve">1.2. Lietuvos Respublikos valstybės biudžeto dotacijos </t>
    </r>
    <r>
      <rPr>
        <b/>
        <i/>
        <sz val="10"/>
        <color theme="1"/>
        <rFont val="Times New Roman"/>
        <family val="1"/>
      </rPr>
      <t>SBVB</t>
    </r>
  </si>
  <si>
    <r>
      <t>1.3. Pajamų įmokos ir kitos pajamos</t>
    </r>
    <r>
      <rPr>
        <b/>
        <i/>
        <sz val="10"/>
        <color theme="1"/>
        <rFont val="Times New Roman"/>
        <family val="1"/>
      </rPr>
      <t xml:space="preserve"> ĮP</t>
    </r>
  </si>
  <si>
    <r>
      <t xml:space="preserve">1.4. Europos Sąjungos ir kitos tarptautinės finansinės paramos lėšos </t>
    </r>
    <r>
      <rPr>
        <b/>
        <i/>
        <sz val="10"/>
        <color theme="1"/>
        <rFont val="Times New Roman"/>
        <family val="1"/>
      </rPr>
      <t xml:space="preserve"> ES</t>
    </r>
  </si>
  <si>
    <r>
      <t xml:space="preserve">1.5. Skolintos lėšos </t>
    </r>
    <r>
      <rPr>
        <b/>
        <i/>
        <sz val="10"/>
        <color theme="1"/>
        <rFont val="Times New Roman"/>
        <family val="1"/>
      </rPr>
      <t>SK</t>
    </r>
  </si>
  <si>
    <r>
      <t>1.6. Ankstesnių metų likučiai</t>
    </r>
    <r>
      <rPr>
        <b/>
        <i/>
        <sz val="10"/>
        <color theme="1"/>
        <rFont val="Times New Roman"/>
        <family val="1"/>
      </rPr>
      <t xml:space="preserve"> SBL</t>
    </r>
  </si>
  <si>
    <t>Organizuoti Lietuvos Respublikos teisės aktuose numatytos paramos bei paslaugų asmenims ir šeimoms teikimą, skatinti socialinę integraciją</t>
  </si>
  <si>
    <t>Socialinių išmokų bei kompensacijų (būsto šildymo išlaidų, išlaidų šaltam bei nuotekoms ir išlaidų karštam vandeniui), paramos mirties atveju teikimas ir administravimas</t>
  </si>
  <si>
    <t>Socialinės paramos specialistas</t>
  </si>
  <si>
    <t>SBVB</t>
  </si>
  <si>
    <t>SB</t>
  </si>
  <si>
    <t>Asmenų gaunančių vienkartines išmokas mirus artimiesiems skaičius</t>
  </si>
  <si>
    <t xml:space="preserve"> Asmenų, gaunančių šildymo išlaidų kompensaciją (kietas kuras), skaičius </t>
  </si>
  <si>
    <t>Seniūnas</t>
  </si>
  <si>
    <t>Užimtumo didinimo programos dalyvių skaičius</t>
  </si>
  <si>
    <t>Apšvietimo tinklų elektros energijos sunaudojimas seniūnijose, apšvietimo tinklų priežiūra</t>
  </si>
  <si>
    <t>Gerinti susisiekimo infrastruktūrą, užtikrinant gyventojų darnų judumą bei mobilumą</t>
  </si>
  <si>
    <t xml:space="preserve">Bendro naudojimo teritorijų tvarkymas ir priežiūra seniūnijose, teritorijų priežiūrai reikalingos įrangos įsigijimas </t>
  </si>
  <si>
    <t>ĮP</t>
  </si>
  <si>
    <t>Įregistruotų žemės ūkio valdų skaičius (įregistravimas, išregistravimas, kasmetinis duomenų atnaujinimas)</t>
  </si>
  <si>
    <t>Įregistruotų ūkininkų ūkių skaičius (įregistravimas, išregistravimas, duomenų atnaujinimas)</t>
  </si>
  <si>
    <t>Paramos už žemės ūkio naudmenas ir kitus plotus bei gyvulius priimtų paraiškų skaičius (pasėlių deklaracijos pildymas, deklaruojamų laukų įbraižymas, duomenų keitimas, pasikeitusių KŽS ribų aprašymas)</t>
  </si>
  <si>
    <t xml:space="preserve">Valstybės perduotų savivaldybėms žemės ūkio funkcijų vykdymas, konsultuojant rajono asmenis ūkininkavimo, žemės ūkio technikos registravimo ir kitais su žemės ūkiu susijusiais klausimais </t>
  </si>
  <si>
    <t>Žemės ūkio specialistas</t>
  </si>
  <si>
    <t>Dalyvauti seminaruose/ konsultuoti dėl paraiškų pildymo</t>
  </si>
  <si>
    <t>Sudaryti sąlygas kokybiškai įgyvendinti teisės aktuose nustatytas Savivaldybei funkcijas, mažinant administracinę naštą, įgyvendinant lygias galimybes užtikrinančias bei korupcijos prevencijos priemones</t>
  </si>
  <si>
    <t>Seniūnijų veiklos užtikrinimas</t>
  </si>
  <si>
    <t>Asmenų gaunančių socialinę paramą skaičius</t>
  </si>
  <si>
    <t>Vidutinis seniūnijos gatvių apšvietimo laikas tamsiuoju paros laiku, val.</t>
  </si>
  <si>
    <t xml:space="preserve">Autobokštelio nuomos vnt. skaičius </t>
  </si>
  <si>
    <t xml:space="preserve">Prižiūrėti ir tvarkyti seniūnijos bendrasias (viešąsias) teritorijas </t>
  </si>
  <si>
    <t>Sosnovskio barščio naikinimas  augimvietėje, ha</t>
  </si>
  <si>
    <t xml:space="preserve">Kelių greideriavimas,tūkst. kv. m. </t>
  </si>
  <si>
    <t>Prižiūrimų kapinių / piliakalnių skaičius</t>
  </si>
  <si>
    <t>Išrinkti ir apdovanoti I etapo laureatai</t>
  </si>
  <si>
    <t xml:space="preserve">Kėdainių rajono savivaldybės užimtumo didinimo programos įgyvendinimas </t>
  </si>
  <si>
    <t>Išnagrinėta įvairaus pobūdžio prašymų ir raštų vnt./ išduota pažymų vnt./ išleista veiklos organizavimo įsakymų vnt.</t>
  </si>
  <si>
    <t>*Seniūnija dalyvauja priemonės įgyvendinime; asignavimai numatyti Savivaldybės administracijos biudžete</t>
  </si>
  <si>
    <t xml:space="preserve">Tvarkyti kelius bei gatves seniūnijos teritorijoje, užtiktinti eismo saugumą.* </t>
  </si>
  <si>
    <t>2025 METŲ VEIKLOS PLANAS</t>
  </si>
  <si>
    <t>SOCIALINĖS GEROVĖS UŽTIKRINIMO PROGRAMA (02)</t>
  </si>
  <si>
    <t>Skirti 2025 m. asignavimai ir kitos lėšos, tūkst. Eur</t>
  </si>
  <si>
    <t>DARNIOS APLINKOS IR INFRASTRUKTŪROS PLĖTROS PROGRAMA (03)</t>
  </si>
  <si>
    <t>EKONOMINĖS PLĖTROS  PROGRAMA (04)</t>
  </si>
  <si>
    <t>SAVIVALDYBĖS VALDYMO TOBULINIMO PROGRAMA (05)</t>
  </si>
  <si>
    <t>Pasodinta daugiamečių gėlių vnt. / apgenėta ir/ar pašalinta medžių vnt.</t>
  </si>
  <si>
    <t>Administruoti prašymus socialinėms išmokoms gauti</t>
  </si>
  <si>
    <t>Nagrinėti prašymus būsto šildymo išlaidų kompensavimui gauti</t>
  </si>
  <si>
    <t>Teikti ir administruoti paramą mirties atveju</t>
  </si>
  <si>
    <t>Įgyvendinti Kėdainių rajono savivaldybės užimtumo didinimo programą</t>
  </si>
  <si>
    <t>Prižiūrėti ir remontuoti gatvių apšvietimo įrenginius</t>
  </si>
  <si>
    <t>002-01-05 (T)</t>
  </si>
  <si>
    <t>002-01-05-01 (TP)</t>
  </si>
  <si>
    <t>002-01-05-15 (TP)</t>
  </si>
  <si>
    <t>Prižiūrėti, tvarkyti savivaldybės viešąsias teritorijas, gerinti kraštovaizdžio apsaugą, didinti jo patrauklumą</t>
  </si>
  <si>
    <t>003-01-03 (T)</t>
  </si>
  <si>
    <t>003-01-03-01 (TP)</t>
  </si>
  <si>
    <t>003-01-03-02 (TP)</t>
  </si>
  <si>
    <t>Kapinių teritorijų plėtra, atnaujinimas, kolumbariumų įrengimas, kapinių skaitmeninimas</t>
  </si>
  <si>
    <t>Suskaitmenintų kapinių skaičius</t>
  </si>
  <si>
    <t xml:space="preserve">Prižiūrėti ir plėtoti energetinę infrastruktūrą, diegti energiją taupančias priemones </t>
  </si>
  <si>
    <t>003-01-06 (T)</t>
  </si>
  <si>
    <t>003-01-06-03 (TP)</t>
  </si>
  <si>
    <t>Plėtoti tvarų ir efektyvų žemės ūkį</t>
  </si>
  <si>
    <t>004-01-02 (T)</t>
  </si>
  <si>
    <t>004-01-02-01 (TP)</t>
  </si>
  <si>
    <t>Priimti paramos už žemės ūkį naudmenų ir kitus plotus bei gyvulius paraiškas</t>
  </si>
  <si>
    <t>Atnaujinti žemės ūkio valdas, registruoti/išregistruoti naujų ūkininkų ūkius, koreguoti duomenis</t>
  </si>
  <si>
    <t>Koordinuoti žemės ūkio klausimus, įgyvendinti kaimo plėtros bei paramos žemės ūkiui ir kaimo plėtrai priemones</t>
  </si>
  <si>
    <t>005-01-01 (T)</t>
  </si>
  <si>
    <t>005-01-01-10 (TP)</t>
  </si>
  <si>
    <t>005-01-01-11 (TP)</t>
  </si>
  <si>
    <t>Seniūnaičių veiklos organizavimas</t>
  </si>
  <si>
    <t>005-01-01-12 (TP)</t>
  </si>
  <si>
    <t>Valstybės perduotų savivaldybei funkcijų kokybiškas įgyvendinimas ir organizavimas</t>
  </si>
  <si>
    <t>Kokybiškai ir efektyviai vykdyti seniūnijai teiesės aktais priskirtas fuinkcijas,  užtikrinti laiku ir tinkamai teikiamų paslaugų kokybę</t>
  </si>
  <si>
    <t>Seniūnaičių skaičius seniūnijoje, suorganizuotų sueigų skaičius</t>
  </si>
  <si>
    <t>Seniūnijoje patvirtintų etatų skaičius</t>
  </si>
  <si>
    <r>
      <t>Administruoti prašymus dėl gyvenamosios vietos deklaravimo, įtraukimo į GVNAA, duomenų keitimo ar panaikinimo</t>
    </r>
    <r>
      <rPr>
        <sz val="10"/>
        <color theme="1"/>
        <rFont val="Calibri"/>
        <family val="2"/>
        <charset val="186"/>
      </rPr>
      <t>*</t>
    </r>
    <r>
      <rPr>
        <sz val="10"/>
        <color theme="1"/>
        <rFont val="Times New Roman"/>
        <family val="1"/>
        <charset val="186"/>
      </rPr>
      <t xml:space="preserve"> (tūkst. Eur)</t>
    </r>
  </si>
  <si>
    <t>Tvarkyti seniūnijos archyvinius dokumentus* (tūkst. Eur)</t>
  </si>
  <si>
    <t>Vyr. specialistas</t>
  </si>
  <si>
    <t>Parengti dokumentų saugojimo apyrašai, naikinimo aktai, vnt.</t>
  </si>
  <si>
    <t>2/1</t>
  </si>
  <si>
    <t>Priimta gyvenamosio vietos atvykimo ir išvykimo deklaracijų, vnt</t>
  </si>
  <si>
    <t>Bendro naudojimo teritorijos (ha) tvarkymas</t>
  </si>
  <si>
    <t>003-01-07 (T)</t>
  </si>
  <si>
    <t>003-01-07-01 (TP)</t>
  </si>
  <si>
    <t>Kelių dangos gerinimo finansavimas seniūnijose</t>
  </si>
  <si>
    <t>003-01-07-02 (TP)</t>
  </si>
  <si>
    <r>
      <t>Žvyruoti seniūnijos prižiūrimus vietinės reikšmės ir vidaus kelius</t>
    </r>
    <r>
      <rPr>
        <sz val="10"/>
        <color theme="1"/>
        <rFont val="Calibri"/>
        <family val="2"/>
        <charset val="186"/>
      </rPr>
      <t>*</t>
    </r>
  </si>
  <si>
    <t>Vietinės reikšmės kelių ir gatvių remontas, priežiūra ir palaikymas,  saugaus eismo ir darnaus judumo priemonių diegimas (KPP)</t>
  </si>
  <si>
    <t>Su ūkininkais bedradarbiaujant nužvyruota vietinės ar vidaus reikšmės kelių km.</t>
  </si>
  <si>
    <t>Nužvyruota vietinės ar vidaus reikšmės kelių km.</t>
  </si>
  <si>
    <t>003-01-03-05 (TP)</t>
  </si>
  <si>
    <t>Želdynų ir želdinių apsauga, tvarkymas, būklės stebėsena, gėlynų kūrimas</t>
  </si>
  <si>
    <r>
      <t>Naikinti Sosnovskio barštį</t>
    </r>
    <r>
      <rPr>
        <sz val="10"/>
        <color theme="1"/>
        <rFont val="Calibri"/>
        <family val="2"/>
        <charset val="186"/>
      </rPr>
      <t>*</t>
    </r>
  </si>
  <si>
    <r>
      <t>Sodinti gėles, prižiūrėti želdinius</t>
    </r>
    <r>
      <rPr>
        <sz val="10"/>
        <color theme="1"/>
        <rFont val="Calibri"/>
        <family val="2"/>
        <charset val="186"/>
      </rPr>
      <t>*</t>
    </r>
  </si>
  <si>
    <r>
      <t>Organizuoti konkurso "Gražiausiai tvarkoma aplinka" I-ąjį etapą</t>
    </r>
    <r>
      <rPr>
        <sz val="10"/>
        <color theme="1"/>
        <rFont val="Calibri"/>
        <family val="2"/>
        <charset val="186"/>
      </rPr>
      <t>*</t>
    </r>
  </si>
  <si>
    <t>Užtikrinti seniūnaičių veiklą seniūnijoje, organizuoti sueigas</t>
  </si>
  <si>
    <t xml:space="preserve">Vyr.specialistas      </t>
  </si>
  <si>
    <t>Soc.paramos specialistas - 1 etatas; socialinio darbuotojo padėjėja - 1 etatas</t>
  </si>
  <si>
    <t>10/1</t>
  </si>
  <si>
    <t>50/10</t>
  </si>
  <si>
    <t>Gatvių, kuriose atlikti paprastojo remonto darbai skaičius /m.</t>
  </si>
  <si>
    <t>Įrengtų bordiūrų kiekis (metrais)</t>
  </si>
  <si>
    <t>4/10</t>
  </si>
  <si>
    <t>7/2</t>
  </si>
  <si>
    <t>153/550/65</t>
  </si>
  <si>
    <t>KĖDAINIŲ RAJONO SAVIVALDYBĖS ADMINISTRACIJOS DOTNUVOS SENIŪNIJA</t>
  </si>
  <si>
    <t>2/1110</t>
  </si>
  <si>
    <t>Seniūnas    Vyr. specialistas</t>
  </si>
  <si>
    <t>Ūkio skyriaus darbuotojai  Traktorininkai                 Aplinkos tvarkytojai                Kapinių prižiūrėtojas</t>
  </si>
  <si>
    <r>
      <t>Suskaitmeninti  kapines</t>
    </r>
    <r>
      <rPr>
        <sz val="10"/>
        <color theme="1"/>
        <rFont val="Calibri"/>
        <family val="2"/>
        <charset val="186"/>
      </rPr>
      <t>*</t>
    </r>
  </si>
  <si>
    <t>1</t>
  </si>
  <si>
    <t>Seniūnas                                  Ūkio skyriaus darbuotojas</t>
  </si>
  <si>
    <t>Seniūnas                     Seniūnaičiai</t>
  </si>
  <si>
    <t>Elektros energetikos technikas Ūkio skyriaus darbuotojas</t>
  </si>
  <si>
    <t>Seniūnas                                 Ūkio skyriaus darbuotojas</t>
  </si>
  <si>
    <t>*</t>
  </si>
  <si>
    <t>2025 m. kovo 14 d. įsakymu  Nr. AD-1-259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</si>
</sst>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t_-;\-* #,##0.00\ _L_t_-;_-* &quot;-&quot;??\ _L_t_-;_-@_-"/>
    <numFmt numFmtId="165" formatCode="0.0"/>
    <numFmt numFmtId="166" formatCode="#,##0.0"/>
    <numFmt numFmtId="167" formatCode="0.000"/>
  </numFmts>
  <fonts count="56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</font>
    <font>
      <i/>
      <sz val="10"/>
      <color theme="1"/>
      <name val="Arial"/>
      <family val="2"/>
      <charset val="186"/>
    </font>
    <font>
      <b/>
      <sz val="12"/>
      <color rgb="FF002060"/>
      <name val="Times New Roman"/>
      <family val="1"/>
      <charset val="186"/>
    </font>
    <font>
      <sz val="10"/>
      <name val="Times New Roman"/>
      <family val="1"/>
    </font>
    <font>
      <sz val="10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sz val="10"/>
      <color theme="1"/>
      <name val="Times New Roman"/>
      <family val="1"/>
    </font>
    <font>
      <i/>
      <sz val="9"/>
      <name val="Times New Roman"/>
      <family val="1"/>
      <charset val="186"/>
    </font>
    <font>
      <i/>
      <sz val="9"/>
      <color indexed="8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i/>
      <sz val="10"/>
      <color rgb="FFFF0000"/>
      <name val="Arial"/>
      <family val="2"/>
      <charset val="186"/>
    </font>
    <font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2"/>
      <color rgb="FFFF0000"/>
      <name val="Calibri"/>
      <family val="2"/>
      <charset val="186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i/>
      <sz val="11"/>
      <name val="Times New Roman"/>
      <family val="1"/>
    </font>
    <font>
      <i/>
      <sz val="11"/>
      <color indexed="8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Arial"/>
      <family val="2"/>
      <charset val="186"/>
    </font>
    <font>
      <sz val="12"/>
      <color theme="1"/>
      <name val="Arial"/>
      <family val="2"/>
      <charset val="186"/>
    </font>
    <font>
      <sz val="10"/>
      <color indexed="8"/>
      <name val="Times New Roman"/>
      <family val="1"/>
      <charset val="186"/>
    </font>
    <font>
      <i/>
      <sz val="10"/>
      <name val="Times New Roman"/>
      <family val="1"/>
    </font>
    <font>
      <sz val="10"/>
      <color theme="1"/>
      <name val="Calibri"/>
      <family val="2"/>
      <charset val="186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color indexed="8"/>
      <name val="Times New Roman"/>
      <family val="1"/>
    </font>
    <font>
      <i/>
      <sz val="10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1" fillId="0" borderId="0"/>
  </cellStyleXfs>
  <cellXfs count="286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6" fontId="6" fillId="3" borderId="0" xfId="0" applyNumberFormat="1" applyFont="1" applyFill="1" applyAlignment="1">
      <alignment horizontal="left" vertical="top" wrapText="1"/>
    </xf>
    <xf numFmtId="0" fontId="6" fillId="3" borderId="0" xfId="0" applyFont="1" applyFill="1" applyAlignment="1">
      <alignment vertical="top" wrapText="1"/>
    </xf>
    <xf numFmtId="166" fontId="14" fillId="6" borderId="1" xfId="4" applyNumberFormat="1" applyFont="1" applyFill="1" applyBorder="1" applyAlignment="1">
      <alignment horizontal="center" vertical="top" wrapText="1"/>
    </xf>
    <xf numFmtId="0" fontId="8" fillId="2" borderId="0" xfId="0" applyFont="1" applyFill="1"/>
    <xf numFmtId="0" fontId="6" fillId="0" borderId="1" xfId="4" applyFont="1" applyBorder="1" applyAlignment="1">
      <alignment horizontal="left" vertical="top" wrapText="1"/>
    </xf>
    <xf numFmtId="0" fontId="15" fillId="0" borderId="1" xfId="4" applyFont="1" applyBorder="1" applyAlignment="1">
      <alignment vertical="top" wrapText="1"/>
    </xf>
    <xf numFmtId="0" fontId="6" fillId="0" borderId="1" xfId="4" applyFont="1" applyBorder="1" applyAlignment="1">
      <alignment vertical="top" wrapText="1"/>
    </xf>
    <xf numFmtId="166" fontId="6" fillId="3" borderId="1" xfId="4" applyNumberFormat="1" applyFont="1" applyFill="1" applyBorder="1" applyAlignment="1">
      <alignment horizontal="center" vertical="top" wrapText="1"/>
    </xf>
    <xf numFmtId="166" fontId="6" fillId="3" borderId="0" xfId="0" applyNumberFormat="1" applyFont="1" applyFill="1" applyAlignment="1">
      <alignment horizontal="right" vertical="top" wrapText="1"/>
    </xf>
    <xf numFmtId="0" fontId="14" fillId="0" borderId="1" xfId="4" applyFont="1" applyBorder="1" applyAlignment="1">
      <alignment vertical="top" wrapText="1"/>
    </xf>
    <xf numFmtId="166" fontId="12" fillId="3" borderId="1" xfId="4" applyNumberFormat="1" applyFont="1" applyFill="1" applyBorder="1" applyAlignment="1">
      <alignment horizontal="center" vertical="top" wrapText="1"/>
    </xf>
    <xf numFmtId="0" fontId="12" fillId="3" borderId="1" xfId="4" applyFont="1" applyFill="1" applyBorder="1" applyAlignment="1">
      <alignment horizontal="left" vertical="top" wrapText="1"/>
    </xf>
    <xf numFmtId="0" fontId="15" fillId="3" borderId="1" xfId="4" applyFont="1" applyFill="1" applyBorder="1" applyAlignment="1">
      <alignment vertical="top" wrapText="1"/>
    </xf>
    <xf numFmtId="0" fontId="14" fillId="3" borderId="1" xfId="4" applyFont="1" applyFill="1" applyBorder="1" applyAlignment="1">
      <alignment vertical="top" wrapText="1"/>
    </xf>
    <xf numFmtId="0" fontId="14" fillId="6" borderId="1" xfId="4" applyFont="1" applyFill="1" applyBorder="1" applyAlignment="1">
      <alignment horizontal="left" vertical="top" wrapText="1"/>
    </xf>
    <xf numFmtId="0" fontId="16" fillId="6" borderId="1" xfId="4" applyFont="1" applyFill="1" applyBorder="1" applyAlignment="1">
      <alignment vertical="top" wrapText="1"/>
    </xf>
    <xf numFmtId="0" fontId="14" fillId="6" borderId="1" xfId="4" applyFont="1" applyFill="1" applyBorder="1" applyAlignment="1">
      <alignment vertical="top" wrapText="1"/>
    </xf>
    <xf numFmtId="0" fontId="14" fillId="7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vertical="top" wrapText="1"/>
    </xf>
    <xf numFmtId="0" fontId="15" fillId="0" borderId="1" xfId="4" applyFont="1" applyBorder="1" applyAlignment="1">
      <alignment horizontal="left" vertical="top" wrapText="1"/>
    </xf>
    <xf numFmtId="166" fontId="15" fillId="3" borderId="1" xfId="4" applyNumberFormat="1" applyFont="1" applyFill="1" applyBorder="1" applyAlignment="1">
      <alignment horizontal="center" vertical="top" wrapText="1"/>
    </xf>
    <xf numFmtId="166" fontId="15" fillId="3" borderId="0" xfId="0" applyNumberFormat="1" applyFont="1" applyFill="1" applyAlignment="1">
      <alignment horizontal="left" vertical="top" wrapText="1"/>
    </xf>
    <xf numFmtId="166" fontId="15" fillId="3" borderId="0" xfId="0" applyNumberFormat="1" applyFont="1" applyFill="1" applyAlignment="1">
      <alignment horizontal="right" vertical="top" wrapText="1"/>
    </xf>
    <xf numFmtId="0" fontId="18" fillId="2" borderId="0" xfId="0" applyFont="1" applyFill="1"/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166" fontId="6" fillId="0" borderId="0" xfId="0" applyNumberFormat="1" applyFont="1" applyAlignment="1">
      <alignment horizontal="center" wrapText="1"/>
    </xf>
    <xf numFmtId="0" fontId="20" fillId="0" borderId="0" xfId="4" applyFont="1" applyAlignment="1">
      <alignment vertical="top" wrapText="1"/>
    </xf>
    <xf numFmtId="0" fontId="24" fillId="0" borderId="0" xfId="0" applyFont="1" applyAlignment="1">
      <alignment horizontal="left" vertical="top" wrapText="1"/>
    </xf>
    <xf numFmtId="49" fontId="24" fillId="0" borderId="0" xfId="4" applyNumberFormat="1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horizontal="center" vertical="top" wrapText="1"/>
    </xf>
    <xf numFmtId="0" fontId="26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8" fillId="2" borderId="0" xfId="0" applyFont="1" applyFill="1"/>
    <xf numFmtId="0" fontId="29" fillId="2" borderId="0" xfId="0" applyFont="1" applyFill="1"/>
    <xf numFmtId="166" fontId="21" fillId="4" borderId="1" xfId="0" applyNumberFormat="1" applyFont="1" applyFill="1" applyBorder="1" applyAlignment="1">
      <alignment horizontal="center" vertical="top" wrapText="1"/>
    </xf>
    <xf numFmtId="166" fontId="21" fillId="3" borderId="0" xfId="0" applyNumberFormat="1" applyFont="1" applyFill="1" applyAlignment="1">
      <alignment horizontal="left" vertical="top" wrapText="1"/>
    </xf>
    <xf numFmtId="0" fontId="21" fillId="3" borderId="0" xfId="0" applyFont="1" applyFill="1" applyAlignment="1">
      <alignment vertical="top" wrapText="1"/>
    </xf>
    <xf numFmtId="166" fontId="22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 wrapText="1"/>
    </xf>
    <xf numFmtId="49" fontId="31" fillId="10" borderId="7" xfId="0" applyNumberFormat="1" applyFont="1" applyFill="1" applyBorder="1" applyAlignment="1">
      <alignment horizontal="left" vertical="top" wrapText="1"/>
    </xf>
    <xf numFmtId="0" fontId="14" fillId="0" borderId="1" xfId="4" applyFont="1" applyBorder="1" applyAlignment="1">
      <alignment horizontal="left" vertical="top" wrapText="1"/>
    </xf>
    <xf numFmtId="0" fontId="14" fillId="3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horizontal="left" vertical="top" wrapText="1"/>
    </xf>
    <xf numFmtId="0" fontId="33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31" fillId="0" borderId="0" xfId="0" applyFont="1" applyAlignment="1">
      <alignment wrapText="1"/>
    </xf>
    <xf numFmtId="49" fontId="31" fillId="9" borderId="9" xfId="0" applyNumberFormat="1" applyFont="1" applyFill="1" applyBorder="1" applyAlignment="1">
      <alignment horizontal="left" vertical="center" wrapText="1"/>
    </xf>
    <xf numFmtId="49" fontId="31" fillId="9" borderId="5" xfId="0" applyNumberFormat="1" applyFont="1" applyFill="1" applyBorder="1" applyAlignment="1">
      <alignment vertical="center" wrapText="1"/>
    </xf>
    <xf numFmtId="0" fontId="35" fillId="0" borderId="0" xfId="0" applyFont="1" applyAlignment="1">
      <alignment wrapText="1"/>
    </xf>
    <xf numFmtId="0" fontId="36" fillId="0" borderId="0" xfId="4" applyFont="1" applyAlignment="1">
      <alignment vertical="top" wrapText="1"/>
    </xf>
    <xf numFmtId="0" fontId="38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0" fillId="0" borderId="0" xfId="4" applyFont="1" applyAlignment="1">
      <alignment vertical="top" wrapText="1"/>
    </xf>
    <xf numFmtId="0" fontId="41" fillId="0" borderId="0" xfId="0" applyFont="1" applyAlignment="1">
      <alignment wrapText="1"/>
    </xf>
    <xf numFmtId="49" fontId="42" fillId="0" borderId="0" xfId="4" applyNumberFormat="1" applyFont="1" applyAlignment="1">
      <alignment vertical="top" wrapText="1"/>
    </xf>
    <xf numFmtId="0" fontId="43" fillId="0" borderId="0" xfId="0" applyFont="1" applyAlignment="1">
      <alignment vertical="top" wrapText="1"/>
    </xf>
    <xf numFmtId="0" fontId="44" fillId="0" borderId="0" xfId="0" applyFont="1" applyAlignment="1">
      <alignment wrapText="1"/>
    </xf>
    <xf numFmtId="49" fontId="34" fillId="9" borderId="1" xfId="0" applyNumberFormat="1" applyFont="1" applyFill="1" applyBorder="1" applyAlignment="1">
      <alignment horizontal="left" vertical="top" wrapText="1"/>
    </xf>
    <xf numFmtId="0" fontId="33" fillId="9" borderId="1" xfId="0" applyFont="1" applyFill="1" applyBorder="1" applyAlignment="1">
      <alignment horizontal="left" vertical="center" wrapText="1"/>
    </xf>
    <xf numFmtId="0" fontId="33" fillId="9" borderId="1" xfId="0" applyFont="1" applyFill="1" applyBorder="1" applyAlignment="1">
      <alignment horizontal="center" vertical="center" wrapText="1"/>
    </xf>
    <xf numFmtId="0" fontId="37" fillId="9" borderId="5" xfId="4" applyFont="1" applyFill="1" applyBorder="1" applyAlignment="1">
      <alignment horizontal="left" vertical="center" wrapText="1"/>
    </xf>
    <xf numFmtId="0" fontId="37" fillId="9" borderId="1" xfId="4" applyFont="1" applyFill="1" applyBorder="1" applyAlignment="1">
      <alignment vertical="center" wrapText="1"/>
    </xf>
    <xf numFmtId="0" fontId="41" fillId="5" borderId="2" xfId="0" applyFont="1" applyFill="1" applyBorder="1" applyAlignment="1">
      <alignment horizontal="center" vertical="center" wrapText="1"/>
    </xf>
    <xf numFmtId="0" fontId="41" fillId="0" borderId="8" xfId="0" applyFont="1" applyBorder="1" applyAlignment="1">
      <alignment wrapText="1"/>
    </xf>
    <xf numFmtId="0" fontId="10" fillId="8" borderId="1" xfId="4" applyFont="1" applyFill="1" applyBorder="1" applyAlignment="1">
      <alignment horizontal="left" vertical="top" wrapText="1"/>
    </xf>
    <xf numFmtId="0" fontId="10" fillId="8" borderId="1" xfId="4" applyFont="1" applyFill="1" applyBorder="1" applyAlignment="1">
      <alignment vertical="top" wrapText="1"/>
    </xf>
    <xf numFmtId="166" fontId="9" fillId="3" borderId="0" xfId="0" applyNumberFormat="1" applyFont="1" applyFill="1" applyAlignment="1">
      <alignment horizontal="left" vertical="top" wrapText="1"/>
    </xf>
    <xf numFmtId="0" fontId="9" fillId="3" borderId="0" xfId="0" applyFont="1" applyFill="1" applyAlignment="1">
      <alignment horizontal="right" vertical="top" wrapText="1"/>
    </xf>
    <xf numFmtId="0" fontId="45" fillId="2" borderId="0" xfId="0" applyFont="1" applyFill="1"/>
    <xf numFmtId="0" fontId="46" fillId="2" borderId="0" xfId="0" applyFont="1" applyFill="1"/>
    <xf numFmtId="0" fontId="1" fillId="0" borderId="0" xfId="0" applyFont="1"/>
    <xf numFmtId="0" fontId="30" fillId="0" borderId="0" xfId="0" applyFont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31" fillId="9" borderId="1" xfId="0" applyNumberFormat="1" applyFont="1" applyFill="1" applyBorder="1" applyAlignment="1">
      <alignment vertical="center" wrapText="1"/>
    </xf>
    <xf numFmtId="49" fontId="20" fillId="0" borderId="1" xfId="4" applyNumberFormat="1" applyFont="1" applyBorder="1" applyAlignment="1">
      <alignment horizontal="left" vertical="center" wrapText="1"/>
    </xf>
    <xf numFmtId="0" fontId="20" fillId="0" borderId="1" xfId="4" applyFont="1" applyBorder="1" applyAlignment="1">
      <alignment horizontal="left" vertical="center" wrapText="1"/>
    </xf>
    <xf numFmtId="49" fontId="1" fillId="3" borderId="1" xfId="11" applyNumberFormat="1" applyFill="1" applyBorder="1" applyAlignment="1">
      <alignment horizontal="left" vertical="top" wrapText="1"/>
    </xf>
    <xf numFmtId="0" fontId="23" fillId="0" borderId="2" xfId="0" applyFont="1" applyBorder="1" applyAlignment="1">
      <alignment horizontal="right" vertical="center" wrapText="1"/>
    </xf>
    <xf numFmtId="0" fontId="20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6" fontId="12" fillId="3" borderId="1" xfId="4" applyNumberFormat="1" applyFont="1" applyFill="1" applyBorder="1" applyAlignment="1">
      <alignment horizontal="right" vertical="top" wrapText="1"/>
    </xf>
    <xf numFmtId="166" fontId="10" fillId="6" borderId="1" xfId="4" applyNumberFormat="1" applyFont="1" applyFill="1" applyBorder="1" applyAlignment="1">
      <alignment horizontal="right" vertical="top" wrapText="1"/>
    </xf>
    <xf numFmtId="166" fontId="10" fillId="7" borderId="1" xfId="4" applyNumberFormat="1" applyFont="1" applyFill="1" applyBorder="1" applyAlignment="1">
      <alignment horizontal="right" vertical="top" wrapText="1"/>
    </xf>
    <xf numFmtId="0" fontId="20" fillId="0" borderId="1" xfId="4" applyFont="1" applyBorder="1" applyAlignment="1">
      <alignment vertical="center" wrapText="1"/>
    </xf>
    <xf numFmtId="49" fontId="6" fillId="3" borderId="7" xfId="0" applyNumberFormat="1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left" vertical="center" wrapText="1"/>
    </xf>
    <xf numFmtId="49" fontId="23" fillId="0" borderId="5" xfId="0" applyNumberFormat="1" applyFont="1" applyBorder="1" applyAlignment="1">
      <alignment horizontal="left" vertical="center" wrapText="1"/>
    </xf>
    <xf numFmtId="166" fontId="20" fillId="3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3" borderId="1" xfId="11" applyFill="1" applyBorder="1" applyAlignment="1">
      <alignment horizontal="left" vertical="center" wrapText="1"/>
    </xf>
    <xf numFmtId="0" fontId="20" fillId="3" borderId="1" xfId="11" applyFont="1" applyFill="1" applyBorder="1" applyAlignment="1">
      <alignment horizontal="right" vertical="center" wrapText="1"/>
    </xf>
    <xf numFmtId="0" fontId="1" fillId="3" borderId="5" xfId="11" applyFill="1" applyBorder="1" applyAlignment="1">
      <alignment horizontal="left" vertical="center" wrapText="1"/>
    </xf>
    <xf numFmtId="0" fontId="1" fillId="3" borderId="11" xfId="11" applyFill="1" applyBorder="1" applyAlignment="1">
      <alignment horizontal="left" vertical="center" wrapText="1"/>
    </xf>
    <xf numFmtId="49" fontId="23" fillId="3" borderId="6" xfId="0" applyNumberFormat="1" applyFont="1" applyFill="1" applyBorder="1" applyAlignment="1">
      <alignment horizontal="left" vertical="center" wrapText="1"/>
    </xf>
    <xf numFmtId="165" fontId="6" fillId="3" borderId="1" xfId="0" applyNumberFormat="1" applyFont="1" applyFill="1" applyBorder="1" applyAlignment="1">
      <alignment horizontal="left" vertical="center" wrapText="1"/>
    </xf>
    <xf numFmtId="165" fontId="23" fillId="3" borderId="1" xfId="0" applyNumberFormat="1" applyFont="1" applyFill="1" applyBorder="1" applyAlignment="1">
      <alignment horizontal="left" vertical="center" wrapText="1"/>
    </xf>
    <xf numFmtId="166" fontId="20" fillId="3" borderId="1" xfId="1" applyNumberFormat="1" applyFont="1" applyFill="1" applyBorder="1" applyAlignment="1">
      <alignment horizontal="center" vertical="center" wrapText="1"/>
    </xf>
    <xf numFmtId="166" fontId="20" fillId="3" borderId="1" xfId="0" applyNumberFormat="1" applyFont="1" applyFill="1" applyBorder="1" applyAlignment="1">
      <alignment horizontal="center" vertical="center" wrapText="1"/>
    </xf>
    <xf numFmtId="166" fontId="20" fillId="3" borderId="1" xfId="1" applyNumberFormat="1" applyFont="1" applyFill="1" applyBorder="1" applyAlignment="1">
      <alignment horizontal="center" vertical="center"/>
    </xf>
    <xf numFmtId="166" fontId="20" fillId="3" borderId="4" xfId="0" applyNumberFormat="1" applyFont="1" applyFill="1" applyBorder="1" applyAlignment="1">
      <alignment horizontal="center" vertical="center" wrapText="1"/>
    </xf>
    <xf numFmtId="166" fontId="37" fillId="9" borderId="1" xfId="4" applyNumberFormat="1" applyFont="1" applyFill="1" applyBorder="1" applyAlignment="1">
      <alignment horizontal="center" vertical="center" wrapText="1"/>
    </xf>
    <xf numFmtId="166" fontId="40" fillId="3" borderId="2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35" fillId="9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7" fontId="1" fillId="3" borderId="5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7" fontId="20" fillId="3" borderId="1" xfId="0" applyNumberFormat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35" fillId="9" borderId="1" xfId="4" applyFont="1" applyFill="1" applyBorder="1" applyAlignment="1">
      <alignment horizontal="center" vertical="center" wrapText="1"/>
    </xf>
    <xf numFmtId="49" fontId="40" fillId="3" borderId="3" xfId="0" applyNumberFormat="1" applyFont="1" applyFill="1" applyBorder="1" applyAlignment="1">
      <alignment horizontal="center" vertical="center" wrapText="1"/>
    </xf>
    <xf numFmtId="0" fontId="40" fillId="3" borderId="3" xfId="0" applyFont="1" applyFill="1" applyBorder="1" applyAlignment="1">
      <alignment horizontal="center" vertical="center" wrapText="1"/>
    </xf>
    <xf numFmtId="166" fontId="37" fillId="9" borderId="1" xfId="0" applyNumberFormat="1" applyFont="1" applyFill="1" applyBorder="1" applyAlignment="1">
      <alignment horizontal="center" vertical="center" wrapText="1"/>
    </xf>
    <xf numFmtId="166" fontId="50" fillId="3" borderId="1" xfId="0" applyNumberFormat="1" applyFont="1" applyFill="1" applyBorder="1" applyAlignment="1">
      <alignment horizontal="center" vertical="center" wrapText="1"/>
    </xf>
    <xf numFmtId="166" fontId="31" fillId="10" borderId="4" xfId="0" applyNumberFormat="1" applyFont="1" applyFill="1" applyBorder="1" applyAlignment="1">
      <alignment horizontal="center" vertical="center" wrapText="1"/>
    </xf>
    <xf numFmtId="49" fontId="51" fillId="5" borderId="1" xfId="0" applyNumberFormat="1" applyFont="1" applyFill="1" applyBorder="1" applyAlignment="1">
      <alignment horizontal="left" vertical="center" wrapText="1"/>
    </xf>
    <xf numFmtId="166" fontId="52" fillId="5" borderId="1" xfId="0" applyNumberFormat="1" applyFont="1" applyFill="1" applyBorder="1" applyAlignment="1">
      <alignment horizontal="center" vertical="center" wrapText="1"/>
    </xf>
    <xf numFmtId="49" fontId="52" fillId="5" borderId="1" xfId="0" applyNumberFormat="1" applyFont="1" applyFill="1" applyBorder="1" applyAlignment="1">
      <alignment vertical="top" wrapText="1"/>
    </xf>
    <xf numFmtId="49" fontId="52" fillId="5" borderId="1" xfId="0" applyNumberFormat="1" applyFont="1" applyFill="1" applyBorder="1" applyAlignment="1">
      <alignment horizontal="center" vertical="center" wrapText="1"/>
    </xf>
    <xf numFmtId="166" fontId="51" fillId="5" borderId="1" xfId="0" applyNumberFormat="1" applyFont="1" applyFill="1" applyBorder="1" applyAlignment="1">
      <alignment horizontal="center" vertical="center" wrapText="1"/>
    </xf>
    <xf numFmtId="49" fontId="52" fillId="5" borderId="1" xfId="0" applyNumberFormat="1" applyFont="1" applyFill="1" applyBorder="1" applyAlignment="1">
      <alignment vertical="center" wrapText="1"/>
    </xf>
    <xf numFmtId="49" fontId="53" fillId="5" borderId="5" xfId="0" applyNumberFormat="1" applyFont="1" applyFill="1" applyBorder="1" applyAlignment="1">
      <alignment horizontal="center" vertical="center" wrapText="1"/>
    </xf>
    <xf numFmtId="49" fontId="51" fillId="5" borderId="3" xfId="0" applyNumberFormat="1" applyFont="1" applyFill="1" applyBorder="1" applyAlignment="1">
      <alignment horizontal="left" vertical="center" wrapText="1"/>
    </xf>
    <xf numFmtId="49" fontId="53" fillId="5" borderId="1" xfId="0" applyNumberFormat="1" applyFont="1" applyFill="1" applyBorder="1" applyAlignment="1">
      <alignment horizontal="center" vertical="top" wrapText="1"/>
    </xf>
    <xf numFmtId="49" fontId="51" fillId="5" borderId="4" xfId="0" applyNumberFormat="1" applyFont="1" applyFill="1" applyBorder="1" applyAlignment="1">
      <alignment horizontal="left" vertical="center" wrapText="1"/>
    </xf>
    <xf numFmtId="0" fontId="51" fillId="5" borderId="9" xfId="4" applyFont="1" applyFill="1" applyBorder="1" applyAlignment="1">
      <alignment horizontal="left" vertical="top" wrapText="1"/>
    </xf>
    <xf numFmtId="166" fontId="51" fillId="5" borderId="1" xfId="4" applyNumberFormat="1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left" vertical="center" wrapText="1"/>
    </xf>
    <xf numFmtId="49" fontId="51" fillId="5" borderId="1" xfId="0" applyNumberFormat="1" applyFont="1" applyFill="1" applyBorder="1" applyAlignment="1">
      <alignment horizontal="center" vertical="center" wrapText="1"/>
    </xf>
    <xf numFmtId="49" fontId="23" fillId="5" borderId="6" xfId="0" applyNumberFormat="1" applyFont="1" applyFill="1" applyBorder="1" applyAlignment="1">
      <alignment horizontal="left" vertical="top" wrapText="1"/>
    </xf>
    <xf numFmtId="165" fontId="23" fillId="5" borderId="1" xfId="0" applyNumberFormat="1" applyFont="1" applyFill="1" applyBorder="1" applyAlignment="1">
      <alignment horizontal="left" vertical="top" wrapText="1"/>
    </xf>
    <xf numFmtId="49" fontId="30" fillId="5" borderId="3" xfId="0" applyNumberFormat="1" applyFont="1" applyFill="1" applyBorder="1" applyAlignment="1">
      <alignment horizontal="center" vertical="top" wrapText="1"/>
    </xf>
    <xf numFmtId="166" fontId="50" fillId="3" borderId="2" xfId="0" applyNumberFormat="1" applyFont="1" applyFill="1" applyBorder="1" applyAlignment="1">
      <alignment horizontal="center" vertical="center" wrapText="1"/>
    </xf>
    <xf numFmtId="166" fontId="50" fillId="3" borderId="4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166" fontId="20" fillId="3" borderId="2" xfId="0" applyNumberFormat="1" applyFont="1" applyFill="1" applyBorder="1" applyAlignment="1">
      <alignment horizontal="center" vertical="center" wrapText="1"/>
    </xf>
    <xf numFmtId="166" fontId="20" fillId="3" borderId="6" xfId="0" applyNumberFormat="1" applyFont="1" applyFill="1" applyBorder="1" applyAlignment="1">
      <alignment horizontal="center" vertical="center" wrapText="1"/>
    </xf>
    <xf numFmtId="166" fontId="20" fillId="3" borderId="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20" fillId="3" borderId="2" xfId="0" applyNumberFormat="1" applyFont="1" applyFill="1" applyBorder="1" applyAlignment="1">
      <alignment horizontal="left" vertical="center" wrapText="1"/>
    </xf>
    <xf numFmtId="49" fontId="20" fillId="3" borderId="4" xfId="0" applyNumberFormat="1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right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0" fontId="47" fillId="0" borderId="2" xfId="0" applyFont="1" applyBorder="1" applyAlignment="1">
      <alignment horizontal="left" vertical="center" wrapText="1"/>
    </xf>
    <xf numFmtId="0" fontId="47" fillId="0" borderId="4" xfId="0" applyFont="1" applyBorder="1" applyAlignment="1">
      <alignment horizontal="left" vertical="center" wrapText="1"/>
    </xf>
    <xf numFmtId="49" fontId="31" fillId="10" borderId="3" xfId="0" applyNumberFormat="1" applyFont="1" applyFill="1" applyBorder="1" applyAlignment="1">
      <alignment horizontal="right" vertical="top" wrapText="1"/>
    </xf>
    <xf numFmtId="49" fontId="31" fillId="10" borderId="9" xfId="0" applyNumberFormat="1" applyFont="1" applyFill="1" applyBorder="1" applyAlignment="1">
      <alignment horizontal="right" vertical="top" wrapText="1"/>
    </xf>
    <xf numFmtId="49" fontId="31" fillId="10" borderId="5" xfId="0" applyNumberFormat="1" applyFont="1" applyFill="1" applyBorder="1" applyAlignment="1">
      <alignment horizontal="right" vertical="top" wrapText="1"/>
    </xf>
    <xf numFmtId="49" fontId="48" fillId="3" borderId="12" xfId="0" applyNumberFormat="1" applyFont="1" applyFill="1" applyBorder="1" applyAlignment="1">
      <alignment horizontal="left" wrapText="1"/>
    </xf>
    <xf numFmtId="0" fontId="11" fillId="0" borderId="0" xfId="0" applyFont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20" fillId="0" borderId="2" xfId="11" applyNumberFormat="1" applyFont="1" applyBorder="1" applyAlignment="1">
      <alignment horizontal="center" vertical="center" wrapText="1"/>
    </xf>
    <xf numFmtId="49" fontId="20" fillId="0" borderId="6" xfId="11" applyNumberFormat="1" applyFont="1" applyBorder="1" applyAlignment="1">
      <alignment horizontal="center" vertical="center" wrapText="1"/>
    </xf>
    <xf numFmtId="49" fontId="20" fillId="0" borderId="4" xfId="11" applyNumberFormat="1" applyFont="1" applyBorder="1" applyAlignment="1">
      <alignment horizontal="center" vertical="center" wrapText="1"/>
    </xf>
    <xf numFmtId="49" fontId="20" fillId="0" borderId="2" xfId="11" applyNumberFormat="1" applyFont="1" applyBorder="1" applyAlignment="1">
      <alignment horizontal="left" vertical="center" wrapText="1"/>
    </xf>
    <xf numFmtId="49" fontId="20" fillId="0" borderId="6" xfId="11" applyNumberFormat="1" applyFont="1" applyBorder="1" applyAlignment="1">
      <alignment horizontal="left" vertical="center" wrapText="1"/>
    </xf>
    <xf numFmtId="49" fontId="20" fillId="0" borderId="4" xfId="11" applyNumberFormat="1" applyFont="1" applyBorder="1" applyAlignment="1">
      <alignment horizontal="left" vertical="center" wrapText="1"/>
    </xf>
    <xf numFmtId="49" fontId="52" fillId="5" borderId="3" xfId="0" applyNumberFormat="1" applyFont="1" applyFill="1" applyBorder="1" applyAlignment="1">
      <alignment horizontal="left" vertical="center" wrapText="1"/>
    </xf>
    <xf numFmtId="49" fontId="52" fillId="5" borderId="9" xfId="0" applyNumberFormat="1" applyFont="1" applyFill="1" applyBorder="1" applyAlignment="1">
      <alignment horizontal="left" vertical="center" wrapText="1"/>
    </xf>
    <xf numFmtId="49" fontId="52" fillId="5" borderId="5" xfId="0" applyNumberFormat="1" applyFont="1" applyFill="1" applyBorder="1" applyAlignment="1">
      <alignment horizontal="left" vertical="center" wrapText="1"/>
    </xf>
    <xf numFmtId="49" fontId="31" fillId="9" borderId="3" xfId="0" applyNumberFormat="1" applyFont="1" applyFill="1" applyBorder="1" applyAlignment="1">
      <alignment horizontal="left" vertical="center" wrapText="1"/>
    </xf>
    <xf numFmtId="49" fontId="31" fillId="9" borderId="9" xfId="0" applyNumberFormat="1" applyFont="1" applyFill="1" applyBorder="1" applyAlignment="1">
      <alignment horizontal="left" vertical="center" wrapText="1"/>
    </xf>
    <xf numFmtId="49" fontId="23" fillId="0" borderId="2" xfId="0" applyNumberFormat="1" applyFont="1" applyBorder="1" applyAlignment="1">
      <alignment horizontal="left" vertical="center" wrapText="1"/>
    </xf>
    <xf numFmtId="49" fontId="23" fillId="0" borderId="6" xfId="0" applyNumberFormat="1" applyFont="1" applyBorder="1" applyAlignment="1">
      <alignment horizontal="left" vertical="center" wrapText="1"/>
    </xf>
    <xf numFmtId="49" fontId="23" fillId="0" borderId="4" xfId="0" applyNumberFormat="1" applyFont="1" applyBorder="1" applyAlignment="1">
      <alignment horizontal="left" vertical="center" wrapText="1"/>
    </xf>
    <xf numFmtId="49" fontId="20" fillId="0" borderId="2" xfId="4" applyNumberFormat="1" applyFont="1" applyBorder="1" applyAlignment="1">
      <alignment horizontal="left" vertical="center" wrapText="1"/>
    </xf>
    <xf numFmtId="49" fontId="20" fillId="0" borderId="4" xfId="4" applyNumberFormat="1" applyFont="1" applyBorder="1" applyAlignment="1">
      <alignment horizontal="left" vertical="center" wrapText="1"/>
    </xf>
    <xf numFmtId="0" fontId="20" fillId="0" borderId="2" xfId="4" applyFont="1" applyBorder="1" applyAlignment="1">
      <alignment horizontal="left" vertical="center" wrapText="1"/>
    </xf>
    <xf numFmtId="0" fontId="20" fillId="0" borderId="4" xfId="4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54" fillId="0" borderId="2" xfId="0" applyFont="1" applyBorder="1" applyAlignment="1">
      <alignment horizontal="left" vertical="center" wrapText="1"/>
    </xf>
    <xf numFmtId="0" fontId="54" fillId="0" borderId="4" xfId="0" applyFont="1" applyBorder="1" applyAlignment="1">
      <alignment horizontal="left"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center" vertical="center" wrapText="1"/>
    </xf>
    <xf numFmtId="49" fontId="20" fillId="3" borderId="6" xfId="0" applyNumberFormat="1" applyFont="1" applyFill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right" vertical="center" wrapText="1"/>
    </xf>
    <xf numFmtId="49" fontId="23" fillId="0" borderId="6" xfId="0" applyNumberFormat="1" applyFont="1" applyBorder="1" applyAlignment="1">
      <alignment horizontal="right" vertical="center" wrapText="1"/>
    </xf>
    <xf numFmtId="49" fontId="1" fillId="3" borderId="1" xfId="11" applyNumberFormat="1" applyFill="1" applyBorder="1" applyAlignment="1">
      <alignment horizontal="left" vertical="center" wrapText="1"/>
    </xf>
    <xf numFmtId="49" fontId="6" fillId="3" borderId="6" xfId="0" applyNumberFormat="1" applyFont="1" applyFill="1" applyBorder="1" applyAlignment="1">
      <alignment horizontal="left" vertical="center" wrapText="1"/>
    </xf>
    <xf numFmtId="0" fontId="1" fillId="3" borderId="2" xfId="11" applyFill="1" applyBorder="1" applyAlignment="1">
      <alignment horizontal="left" vertical="center" wrapText="1"/>
    </xf>
    <xf numFmtId="0" fontId="1" fillId="3" borderId="4" xfId="11" applyFill="1" applyBorder="1" applyAlignment="1">
      <alignment horizontal="left" vertical="center" wrapText="1"/>
    </xf>
    <xf numFmtId="0" fontId="6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49" fontId="14" fillId="6" borderId="2" xfId="0" applyNumberFormat="1" applyFont="1" applyFill="1" applyBorder="1" applyAlignment="1">
      <alignment horizontal="center" vertical="center" textRotation="90" wrapText="1"/>
    </xf>
    <xf numFmtId="49" fontId="14" fillId="6" borderId="6" xfId="0" applyNumberFormat="1" applyFont="1" applyFill="1" applyBorder="1" applyAlignment="1">
      <alignment horizontal="center" vertical="center" textRotation="90" wrapText="1"/>
    </xf>
    <xf numFmtId="49" fontId="14" fillId="6" borderId="4" xfId="0" applyNumberFormat="1" applyFont="1" applyFill="1" applyBorder="1" applyAlignment="1">
      <alignment horizontal="center" vertical="center" textRotation="90" wrapText="1"/>
    </xf>
    <xf numFmtId="0" fontId="14" fillId="6" borderId="1" xfId="0" applyFont="1" applyFill="1" applyBorder="1" applyAlignment="1">
      <alignment horizontal="center" vertical="center" wrapText="1"/>
    </xf>
    <xf numFmtId="49" fontId="14" fillId="6" borderId="5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2" xfId="0" applyNumberFormat="1" applyFont="1" applyFill="1" applyBorder="1" applyAlignment="1">
      <alignment horizontal="center" vertical="center" wrapText="1"/>
    </xf>
    <xf numFmtId="49" fontId="14" fillId="6" borderId="6" xfId="0" applyNumberFormat="1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wrapText="1"/>
    </xf>
    <xf numFmtId="49" fontId="14" fillId="6" borderId="10" xfId="0" applyNumberFormat="1" applyFont="1" applyFill="1" applyBorder="1" applyAlignment="1">
      <alignment horizontal="center" vertical="center" wrapText="1"/>
    </xf>
    <xf numFmtId="49" fontId="14" fillId="6" borderId="8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right" vertical="center" wrapText="1"/>
    </xf>
    <xf numFmtId="0" fontId="23" fillId="3" borderId="4" xfId="0" applyFont="1" applyFill="1" applyBorder="1" applyAlignment="1">
      <alignment horizontal="right" vertical="center" wrapText="1"/>
    </xf>
    <xf numFmtId="49" fontId="23" fillId="3" borderId="6" xfId="0" applyNumberFormat="1" applyFont="1" applyFill="1" applyBorder="1" applyAlignment="1">
      <alignment horizontal="right" vertical="center" wrapText="1"/>
    </xf>
    <xf numFmtId="49" fontId="23" fillId="3" borderId="4" xfId="0" applyNumberFormat="1" applyFont="1" applyFill="1" applyBorder="1" applyAlignment="1">
      <alignment horizontal="righ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20" fillId="0" borderId="2" xfId="4" applyFont="1" applyBorder="1" applyAlignment="1">
      <alignment horizontal="right" vertical="center" wrapText="1"/>
    </xf>
    <xf numFmtId="49" fontId="20" fillId="0" borderId="4" xfId="4" applyNumberFormat="1" applyFont="1" applyBorder="1" applyAlignment="1">
      <alignment horizontal="right" vertical="center" wrapText="1"/>
    </xf>
    <xf numFmtId="0" fontId="20" fillId="3" borderId="6" xfId="0" applyFont="1" applyFill="1" applyBorder="1" applyAlignment="1">
      <alignment horizontal="center" vertical="center" wrapText="1"/>
    </xf>
    <xf numFmtId="49" fontId="20" fillId="3" borderId="2" xfId="0" applyNumberFormat="1" applyFont="1" applyFill="1" applyBorder="1" applyAlignment="1">
      <alignment horizontal="center" vertical="center" wrapText="1"/>
    </xf>
    <xf numFmtId="49" fontId="20" fillId="3" borderId="4" xfId="0" applyNumberFormat="1" applyFont="1" applyFill="1" applyBorder="1" applyAlignment="1">
      <alignment horizontal="center" vertical="center" wrapText="1"/>
    </xf>
    <xf numFmtId="0" fontId="51" fillId="5" borderId="3" xfId="4" applyFont="1" applyFill="1" applyBorder="1" applyAlignment="1">
      <alignment horizontal="left" vertical="center" wrapText="1"/>
    </xf>
    <xf numFmtId="0" fontId="51" fillId="5" borderId="9" xfId="4" applyFont="1" applyFill="1" applyBorder="1" applyAlignment="1">
      <alignment horizontal="left" vertical="center" wrapText="1"/>
    </xf>
    <xf numFmtId="166" fontId="20" fillId="3" borderId="2" xfId="1" applyNumberFormat="1" applyFont="1" applyFill="1" applyBorder="1" applyAlignment="1">
      <alignment horizontal="center" vertical="center"/>
    </xf>
    <xf numFmtId="166" fontId="20" fillId="3" borderId="4" xfId="1" applyNumberFormat="1" applyFont="1" applyFill="1" applyBorder="1" applyAlignment="1">
      <alignment horizontal="center" vertical="center"/>
    </xf>
    <xf numFmtId="0" fontId="32" fillId="0" borderId="3" xfId="0" applyFont="1" applyBorder="1" applyAlignment="1">
      <alignment horizontal="left" vertical="center"/>
    </xf>
    <xf numFmtId="0" fontId="32" fillId="0" borderId="9" xfId="0" applyFont="1" applyBorder="1" applyAlignment="1">
      <alignment horizontal="left" vertical="center"/>
    </xf>
    <xf numFmtId="0" fontId="32" fillId="0" borderId="5" xfId="0" applyFont="1" applyBorder="1" applyAlignment="1">
      <alignment horizontal="left" vertical="center"/>
    </xf>
    <xf numFmtId="0" fontId="51" fillId="5" borderId="10" xfId="11" applyFont="1" applyFill="1" applyBorder="1" applyAlignment="1">
      <alignment horizontal="left" vertical="center" wrapText="1"/>
    </xf>
    <xf numFmtId="0" fontId="51" fillId="5" borderId="12" xfId="11" applyFont="1" applyFill="1" applyBorder="1" applyAlignment="1">
      <alignment horizontal="left" vertical="center" wrapText="1"/>
    </xf>
    <xf numFmtId="0" fontId="51" fillId="5" borderId="11" xfId="1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0" fillId="0" borderId="6" xfId="4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166" fontId="30" fillId="3" borderId="2" xfId="0" applyNumberFormat="1" applyFont="1" applyFill="1" applyBorder="1" applyAlignment="1">
      <alignment horizontal="center" vertical="center" wrapText="1"/>
    </xf>
    <xf numFmtId="166" fontId="30" fillId="3" borderId="6" xfId="0" applyNumberFormat="1" applyFont="1" applyFill="1" applyBorder="1" applyAlignment="1">
      <alignment horizontal="center" vertical="center" wrapText="1"/>
    </xf>
    <xf numFmtId="166" fontId="30" fillId="3" borderId="4" xfId="0" applyNumberFormat="1" applyFont="1" applyFill="1" applyBorder="1" applyAlignment="1">
      <alignment horizontal="center" vertical="center" wrapText="1"/>
    </xf>
    <xf numFmtId="0" fontId="37" fillId="9" borderId="3" xfId="4" applyFont="1" applyFill="1" applyBorder="1" applyAlignment="1">
      <alignment horizontal="left" vertical="center" wrapText="1"/>
    </xf>
    <xf numFmtId="0" fontId="37" fillId="9" borderId="9" xfId="4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40" fillId="0" borderId="2" xfId="0" applyFont="1" applyBorder="1" applyAlignment="1">
      <alignment horizontal="right" vertical="center" wrapText="1"/>
    </xf>
    <xf numFmtId="49" fontId="40" fillId="0" borderId="6" xfId="0" applyNumberFormat="1" applyFont="1" applyBorder="1" applyAlignment="1">
      <alignment horizontal="right" vertical="center" wrapText="1"/>
    </xf>
    <xf numFmtId="49" fontId="40" fillId="0" borderId="4" xfId="0" applyNumberFormat="1" applyFont="1" applyBorder="1" applyAlignment="1">
      <alignment horizontal="right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49" fontId="20" fillId="0" borderId="6" xfId="0" applyNumberFormat="1" applyFont="1" applyBorder="1" applyAlignment="1">
      <alignment horizontal="left" vertical="center" wrapText="1"/>
    </xf>
    <xf numFmtId="49" fontId="20" fillId="0" borderId="4" xfId="0" applyNumberFormat="1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66" fontId="40" fillId="3" borderId="2" xfId="0" applyNumberFormat="1" applyFont="1" applyFill="1" applyBorder="1" applyAlignment="1">
      <alignment horizontal="center" vertical="center" wrapText="1"/>
    </xf>
    <xf numFmtId="166" fontId="40" fillId="3" borderId="4" xfId="0" applyNumberFormat="1" applyFont="1" applyFill="1" applyBorder="1" applyAlignment="1">
      <alignment horizontal="center" vertical="center" wrapText="1"/>
    </xf>
    <xf numFmtId="0" fontId="20" fillId="3" borderId="2" xfId="11" applyFont="1" applyFill="1" applyBorder="1" applyAlignment="1">
      <alignment horizontal="right" vertical="center" wrapText="1"/>
    </xf>
    <xf numFmtId="0" fontId="20" fillId="3" borderId="4" xfId="11" applyFont="1" applyFill="1" applyBorder="1" applyAlignment="1">
      <alignment horizontal="right" vertical="center" wrapText="1"/>
    </xf>
    <xf numFmtId="49" fontId="23" fillId="3" borderId="2" xfId="0" applyNumberFormat="1" applyFont="1" applyFill="1" applyBorder="1" applyAlignment="1">
      <alignment horizontal="left" vertical="center" wrapText="1"/>
    </xf>
    <xf numFmtId="49" fontId="23" fillId="3" borderId="4" xfId="0" applyNumberFormat="1" applyFont="1" applyFill="1" applyBorder="1" applyAlignment="1">
      <alignment horizontal="left" vertical="center" wrapText="1"/>
    </xf>
    <xf numFmtId="49" fontId="31" fillId="9" borderId="1" xfId="0" applyNumberFormat="1" applyFont="1" applyFill="1" applyBorder="1" applyAlignment="1">
      <alignment horizontal="left" vertical="center" wrapText="1"/>
    </xf>
    <xf numFmtId="49" fontId="23" fillId="0" borderId="1" xfId="0" applyNumberFormat="1" applyFont="1" applyBorder="1" applyAlignment="1">
      <alignment horizontal="left" vertical="center" wrapText="1"/>
    </xf>
    <xf numFmtId="49" fontId="55" fillId="0" borderId="1" xfId="0" applyNumberFormat="1" applyFont="1" applyBorder="1" applyAlignment="1">
      <alignment horizontal="left" vertical="center" wrapText="1"/>
    </xf>
    <xf numFmtId="0" fontId="20" fillId="3" borderId="2" xfId="0" applyFont="1" applyFill="1" applyBorder="1" applyAlignment="1">
      <alignment horizontal="left" vertical="center" wrapText="1"/>
    </xf>
    <xf numFmtId="0" fontId="20" fillId="3" borderId="6" xfId="0" applyFont="1" applyFill="1" applyBorder="1" applyAlignment="1">
      <alignment horizontal="left" vertical="center" wrapText="1"/>
    </xf>
  </cellXfs>
  <cellStyles count="12">
    <cellStyle name="Įprastas 2" xfId="1" xr:uid="{00000000-0005-0000-0000-000001000000}"/>
    <cellStyle name="Įprastas 3" xfId="2" xr:uid="{00000000-0005-0000-0000-000002000000}"/>
    <cellStyle name="Įprastas 4" xfId="10" xr:uid="{00000000-0005-0000-0000-000003000000}"/>
    <cellStyle name="Kablelis 2" xfId="3" xr:uid="{00000000-0005-0000-0000-000004000000}"/>
    <cellStyle name="Normal" xfId="0" builtinId="0"/>
    <cellStyle name="Normal 2" xfId="4" xr:uid="{00000000-0005-0000-0000-000005000000}"/>
    <cellStyle name="Normal 3" xfId="5" xr:uid="{00000000-0005-0000-0000-000006000000}"/>
    <cellStyle name="Normal_Sheet1" xfId="11" xr:uid="{00000000-0005-0000-0000-000008000000}"/>
    <cellStyle name="Paprastas 2" xfId="6" xr:uid="{00000000-0005-0000-0000-000009000000}"/>
    <cellStyle name="Paprastas_Lapas1" xfId="7" xr:uid="{00000000-0005-0000-0000-00000A000000}"/>
    <cellStyle name="Percent 2" xfId="9" xr:uid="{00000000-0005-0000-0000-00000B000000}"/>
    <cellStyle name="Procentai 2" xfId="8" xr:uid="{00000000-0005-0000-0000-00000C000000}"/>
  </cellStyles>
  <dxfs count="0"/>
  <tableStyles count="0" defaultTableStyle="TableStyleMedium9" defaultPivotStyle="PivotStyleLight16"/>
  <colors>
    <mruColors>
      <color rgb="FFFFFFCC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AB70"/>
  <sheetViews>
    <sheetView tabSelected="1" zoomScale="98" zoomScaleNormal="98" workbookViewId="0">
      <pane ySplit="10" topLeftCell="A11" activePane="bottomLeft" state="frozen"/>
      <selection activeCell="E15" sqref="E15"/>
      <selection pane="bottomLeft" activeCell="G3" sqref="G3"/>
    </sheetView>
  </sheetViews>
  <sheetFormatPr defaultColWidth="9.1796875" defaultRowHeight="13" x14ac:dyDescent="0.3"/>
  <cols>
    <col min="1" max="1" width="16.7265625" style="8" customWidth="1"/>
    <col min="2" max="2" width="42" style="5" customWidth="1"/>
    <col min="3" max="3" width="9.26953125" style="5" customWidth="1"/>
    <col min="4" max="4" width="40.26953125" style="5" customWidth="1"/>
    <col min="5" max="5" width="23.54296875" style="5" customWidth="1"/>
    <col min="6" max="6" width="8.453125" style="52" customWidth="1"/>
    <col min="7" max="7" width="12.453125" style="36" customWidth="1"/>
    <col min="8" max="8" width="39.54296875" style="7" customWidth="1"/>
    <col min="9" max="9" width="9.26953125" style="7" customWidth="1"/>
    <col min="10" max="10" width="15.54296875" style="44" customWidth="1"/>
    <col min="11" max="16384" width="9.1796875" style="1"/>
  </cols>
  <sheetData>
    <row r="1" spans="1:28" ht="15.75" customHeight="1" x14ac:dyDescent="0.35">
      <c r="A1" s="4"/>
      <c r="B1" s="4"/>
      <c r="C1" s="4"/>
      <c r="D1" s="226"/>
      <c r="E1" s="226"/>
      <c r="G1" s="210" t="s">
        <v>13</v>
      </c>
      <c r="H1" s="210"/>
    </row>
    <row r="2" spans="1:28" x14ac:dyDescent="0.3">
      <c r="G2" s="6" t="s">
        <v>14</v>
      </c>
      <c r="H2" s="6"/>
    </row>
    <row r="3" spans="1:28" x14ac:dyDescent="0.3">
      <c r="G3" s="84" t="s">
        <v>137</v>
      </c>
      <c r="H3" s="84"/>
    </row>
    <row r="4" spans="1:28" x14ac:dyDescent="0.3">
      <c r="G4" s="9"/>
      <c r="H4" s="6"/>
    </row>
    <row r="5" spans="1:28" ht="14" x14ac:dyDescent="0.25">
      <c r="A5" s="10"/>
      <c r="B5" s="175" t="s">
        <v>126</v>
      </c>
      <c r="C5" s="175"/>
      <c r="D5" s="175"/>
      <c r="E5" s="175"/>
      <c r="F5" s="175"/>
      <c r="G5" s="175"/>
      <c r="H5" s="175"/>
      <c r="I5" s="11"/>
    </row>
    <row r="6" spans="1:28" ht="14" x14ac:dyDescent="0.25">
      <c r="A6" s="211" t="s">
        <v>16</v>
      </c>
      <c r="B6" s="211"/>
      <c r="C6" s="211"/>
      <c r="D6" s="211"/>
      <c r="E6" s="211"/>
      <c r="F6" s="211"/>
      <c r="G6" s="211"/>
      <c r="H6" s="211"/>
      <c r="I6" s="211"/>
    </row>
    <row r="7" spans="1:28" ht="19.5" customHeight="1" x14ac:dyDescent="0.25">
      <c r="A7" s="212" t="s">
        <v>57</v>
      </c>
      <c r="B7" s="212"/>
      <c r="C7" s="212"/>
      <c r="D7" s="212"/>
      <c r="E7" s="212"/>
      <c r="F7" s="212"/>
      <c r="G7" s="212"/>
      <c r="H7" s="212"/>
      <c r="I7" s="212"/>
    </row>
    <row r="8" spans="1:28" s="3" customFormat="1" ht="15.75" customHeight="1" x14ac:dyDescent="0.25">
      <c r="A8" s="219" t="s">
        <v>2</v>
      </c>
      <c r="B8" s="224" t="s">
        <v>3</v>
      </c>
      <c r="C8" s="215" t="s">
        <v>10</v>
      </c>
      <c r="D8" s="221" t="s">
        <v>11</v>
      </c>
      <c r="E8" s="221" t="s">
        <v>12</v>
      </c>
      <c r="F8" s="215" t="s">
        <v>15</v>
      </c>
      <c r="G8" s="218" t="s">
        <v>59</v>
      </c>
      <c r="H8" s="218" t="s">
        <v>0</v>
      </c>
      <c r="I8" s="218"/>
      <c r="J8" s="45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s="3" customFormat="1" ht="18.75" customHeight="1" x14ac:dyDescent="0.25">
      <c r="A9" s="219"/>
      <c r="B9" s="225"/>
      <c r="C9" s="216"/>
      <c r="D9" s="222"/>
      <c r="E9" s="222"/>
      <c r="F9" s="216"/>
      <c r="G9" s="218"/>
      <c r="H9" s="218" t="s">
        <v>1</v>
      </c>
      <c r="I9" s="213" t="s">
        <v>17</v>
      </c>
      <c r="J9" s="45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s="3" customFormat="1" ht="84.75" customHeight="1" x14ac:dyDescent="0.25">
      <c r="A10" s="220"/>
      <c r="B10" s="225"/>
      <c r="C10" s="216"/>
      <c r="D10" s="222"/>
      <c r="E10" s="223"/>
      <c r="F10" s="217"/>
      <c r="G10" s="213"/>
      <c r="H10" s="213"/>
      <c r="I10" s="214"/>
      <c r="J10" s="45"/>
      <c r="K10" s="2"/>
      <c r="L10" s="39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s="59" customFormat="1" ht="24.75" customHeight="1" x14ac:dyDescent="0.3">
      <c r="A11" s="187" t="s">
        <v>58</v>
      </c>
      <c r="B11" s="188"/>
      <c r="C11" s="188"/>
      <c r="D11" s="188"/>
      <c r="E11" s="188"/>
      <c r="F11" s="60"/>
      <c r="G11" s="136">
        <f>SUM(G12)</f>
        <v>397.9</v>
      </c>
      <c r="H11" s="87"/>
      <c r="I11" s="61"/>
      <c r="J11" s="62"/>
      <c r="L11" s="63"/>
    </row>
    <row r="12" spans="1:28" s="64" customFormat="1" ht="32.25" customHeight="1" x14ac:dyDescent="0.3">
      <c r="A12" s="139" t="s">
        <v>69</v>
      </c>
      <c r="B12" s="184" t="s">
        <v>24</v>
      </c>
      <c r="C12" s="185"/>
      <c r="D12" s="185"/>
      <c r="E12" s="185"/>
      <c r="F12" s="186"/>
      <c r="G12" s="140">
        <f>SUM(G13+G14+G15+G16+G18+G19+G20)</f>
        <v>397.9</v>
      </c>
      <c r="H12" s="141"/>
      <c r="I12" s="141"/>
      <c r="J12" s="65"/>
      <c r="L12" s="66"/>
    </row>
    <row r="13" spans="1:28" ht="24.75" customHeight="1" x14ac:dyDescent="0.25">
      <c r="A13" s="165" t="s">
        <v>70</v>
      </c>
      <c r="B13" s="165" t="s">
        <v>25</v>
      </c>
      <c r="C13" s="167">
        <v>1</v>
      </c>
      <c r="D13" s="196" t="s">
        <v>64</v>
      </c>
      <c r="E13" s="189" t="s">
        <v>26</v>
      </c>
      <c r="F13" s="101" t="s">
        <v>28</v>
      </c>
      <c r="G13" s="118">
        <v>218</v>
      </c>
      <c r="H13" s="92" t="s">
        <v>45</v>
      </c>
      <c r="I13" s="124">
        <v>110</v>
      </c>
      <c r="L13" s="39"/>
    </row>
    <row r="14" spans="1:28" ht="21" customHeight="1" x14ac:dyDescent="0.25">
      <c r="A14" s="202"/>
      <c r="B14" s="202"/>
      <c r="C14" s="204"/>
      <c r="D14" s="203"/>
      <c r="E14" s="190"/>
      <c r="F14" s="89" t="s">
        <v>27</v>
      </c>
      <c r="G14" s="118">
        <v>1.4</v>
      </c>
      <c r="H14" s="194" t="s">
        <v>118</v>
      </c>
      <c r="I14" s="124">
        <v>0.02</v>
      </c>
      <c r="L14" s="39"/>
    </row>
    <row r="15" spans="1:28" ht="22.5" customHeight="1" x14ac:dyDescent="0.25">
      <c r="A15" s="202"/>
      <c r="B15" s="202"/>
      <c r="C15" s="205"/>
      <c r="D15" s="203"/>
      <c r="E15" s="190"/>
      <c r="F15" s="101" t="s">
        <v>28</v>
      </c>
      <c r="G15" s="118">
        <v>40.799999999999997</v>
      </c>
      <c r="H15" s="195"/>
      <c r="I15" s="124">
        <v>1.78</v>
      </c>
      <c r="L15" s="39"/>
    </row>
    <row r="16" spans="1:28" ht="20.25" customHeight="1" x14ac:dyDescent="0.25">
      <c r="A16" s="202"/>
      <c r="B16" s="202"/>
      <c r="C16" s="167">
        <v>2</v>
      </c>
      <c r="D16" s="192" t="s">
        <v>65</v>
      </c>
      <c r="E16" s="190"/>
      <c r="F16" s="194" t="s">
        <v>28</v>
      </c>
      <c r="G16" s="160">
        <v>78</v>
      </c>
      <c r="H16" s="196" t="s">
        <v>30</v>
      </c>
      <c r="I16" s="227">
        <v>200</v>
      </c>
      <c r="L16" s="39"/>
    </row>
    <row r="17" spans="1:12" ht="12" customHeight="1" x14ac:dyDescent="0.25">
      <c r="A17" s="202"/>
      <c r="B17" s="202"/>
      <c r="C17" s="168"/>
      <c r="D17" s="193"/>
      <c r="E17" s="190"/>
      <c r="F17" s="195"/>
      <c r="G17" s="161"/>
      <c r="H17" s="197"/>
      <c r="I17" s="228"/>
      <c r="L17" s="39"/>
    </row>
    <row r="18" spans="1:12" ht="29.25" customHeight="1" x14ac:dyDescent="0.25">
      <c r="A18" s="166"/>
      <c r="B18" s="166"/>
      <c r="C18" s="91">
        <v>3</v>
      </c>
      <c r="D18" s="88" t="s">
        <v>66</v>
      </c>
      <c r="E18" s="191"/>
      <c r="F18" s="89" t="s">
        <v>27</v>
      </c>
      <c r="G18" s="119">
        <v>45.7</v>
      </c>
      <c r="H18" s="92" t="s">
        <v>29</v>
      </c>
      <c r="I18" s="124">
        <v>85</v>
      </c>
      <c r="J18" s="51"/>
      <c r="L18" s="39"/>
    </row>
    <row r="19" spans="1:12" ht="18" customHeight="1" x14ac:dyDescent="0.25">
      <c r="A19" s="165" t="s">
        <v>71</v>
      </c>
      <c r="B19" s="206" t="s">
        <v>53</v>
      </c>
      <c r="C19" s="167">
        <v>1</v>
      </c>
      <c r="D19" s="169" t="s">
        <v>67</v>
      </c>
      <c r="E19" s="176" t="s">
        <v>128</v>
      </c>
      <c r="F19" s="90" t="s">
        <v>27</v>
      </c>
      <c r="G19" s="120">
        <v>9.4</v>
      </c>
      <c r="H19" s="93" t="s">
        <v>32</v>
      </c>
      <c r="I19" s="124">
        <v>4</v>
      </c>
      <c r="J19" s="51"/>
    </row>
    <row r="20" spans="1:12" ht="21.75" customHeight="1" x14ac:dyDescent="0.25">
      <c r="A20" s="166"/>
      <c r="B20" s="206"/>
      <c r="C20" s="168"/>
      <c r="D20" s="170"/>
      <c r="E20" s="177"/>
      <c r="F20" s="90" t="s">
        <v>28</v>
      </c>
      <c r="G20" s="120">
        <v>4.5999999999999996</v>
      </c>
      <c r="H20" s="93" t="s">
        <v>32</v>
      </c>
      <c r="I20" s="124">
        <v>1</v>
      </c>
    </row>
    <row r="21" spans="1:12" s="59" customFormat="1" ht="24.75" customHeight="1" x14ac:dyDescent="0.3">
      <c r="A21" s="187" t="s">
        <v>60</v>
      </c>
      <c r="B21" s="188"/>
      <c r="C21" s="188"/>
      <c r="D21" s="188"/>
      <c r="E21" s="188"/>
      <c r="F21" s="60"/>
      <c r="G21" s="136">
        <f>+G22+G31</f>
        <v>218.7</v>
      </c>
      <c r="H21" s="87"/>
      <c r="I21" s="125"/>
      <c r="J21" s="62"/>
    </row>
    <row r="22" spans="1:12" s="59" customFormat="1" ht="27" customHeight="1" x14ac:dyDescent="0.3">
      <c r="A22" s="142" t="s">
        <v>73</v>
      </c>
      <c r="B22" s="184" t="s">
        <v>72</v>
      </c>
      <c r="C22" s="185"/>
      <c r="D22" s="185"/>
      <c r="E22" s="185"/>
      <c r="F22" s="186"/>
      <c r="G22" s="143">
        <f>+G23</f>
        <v>186.7</v>
      </c>
      <c r="H22" s="144"/>
      <c r="I22" s="145"/>
      <c r="J22" s="62"/>
    </row>
    <row r="23" spans="1:12" s="59" customFormat="1" ht="24" customHeight="1" x14ac:dyDescent="0.3">
      <c r="A23" s="158" t="s">
        <v>74</v>
      </c>
      <c r="B23" s="158" t="s">
        <v>35</v>
      </c>
      <c r="C23" s="229">
        <v>1</v>
      </c>
      <c r="D23" s="158" t="s">
        <v>48</v>
      </c>
      <c r="E23" s="158" t="s">
        <v>129</v>
      </c>
      <c r="F23" s="158" t="s">
        <v>28</v>
      </c>
      <c r="G23" s="160">
        <v>186.7</v>
      </c>
      <c r="H23" s="94" t="s">
        <v>102</v>
      </c>
      <c r="I23" s="126">
        <v>90</v>
      </c>
      <c r="J23" s="62"/>
    </row>
    <row r="24" spans="1:12" s="59" customFormat="1" ht="20.25" customHeight="1" x14ac:dyDescent="0.3">
      <c r="A24" s="207"/>
      <c r="B24" s="207"/>
      <c r="C24" s="231"/>
      <c r="D24" s="207"/>
      <c r="E24" s="163"/>
      <c r="F24" s="207"/>
      <c r="G24" s="161"/>
      <c r="H24" s="94" t="s">
        <v>50</v>
      </c>
      <c r="I24" s="127">
        <v>1200</v>
      </c>
      <c r="J24" s="62"/>
    </row>
    <row r="25" spans="1:12" s="59" customFormat="1" ht="22.5" customHeight="1" x14ac:dyDescent="0.3">
      <c r="A25" s="159"/>
      <c r="B25" s="159"/>
      <c r="C25" s="232"/>
      <c r="D25" s="159"/>
      <c r="E25" s="164"/>
      <c r="F25" s="159"/>
      <c r="G25" s="162"/>
      <c r="H25" s="94" t="s">
        <v>51</v>
      </c>
      <c r="I25" s="128" t="s">
        <v>119</v>
      </c>
      <c r="J25" s="62"/>
    </row>
    <row r="26" spans="1:12" s="59" customFormat="1" ht="18.75" customHeight="1" x14ac:dyDescent="0.3">
      <c r="A26" s="158" t="s">
        <v>75</v>
      </c>
      <c r="B26" s="158" t="s">
        <v>76</v>
      </c>
      <c r="C26" s="229">
        <v>2</v>
      </c>
      <c r="D26" s="158" t="s">
        <v>130</v>
      </c>
      <c r="E26" s="158" t="s">
        <v>31</v>
      </c>
      <c r="F26" s="158" t="s">
        <v>28</v>
      </c>
      <c r="G26" s="156" t="s">
        <v>136</v>
      </c>
      <c r="H26" s="158" t="s">
        <v>77</v>
      </c>
      <c r="I26" s="233" t="s">
        <v>131</v>
      </c>
      <c r="J26" s="62"/>
    </row>
    <row r="27" spans="1:12" s="59" customFormat="1" ht="14.25" customHeight="1" x14ac:dyDescent="0.3">
      <c r="A27" s="159"/>
      <c r="B27" s="159"/>
      <c r="C27" s="230"/>
      <c r="D27" s="159"/>
      <c r="E27" s="159"/>
      <c r="F27" s="159"/>
      <c r="G27" s="157"/>
      <c r="H27" s="159"/>
      <c r="I27" s="234"/>
      <c r="J27" s="62"/>
    </row>
    <row r="28" spans="1:12" s="59" customFormat="1" ht="28.5" customHeight="1" x14ac:dyDescent="0.3">
      <c r="A28" s="158" t="s">
        <v>111</v>
      </c>
      <c r="B28" s="158" t="s">
        <v>112</v>
      </c>
      <c r="C28" s="229">
        <v>3</v>
      </c>
      <c r="D28" s="94" t="s">
        <v>113</v>
      </c>
      <c r="E28" s="94" t="s">
        <v>132</v>
      </c>
      <c r="F28" s="102" t="s">
        <v>28</v>
      </c>
      <c r="G28" s="137" t="s">
        <v>136</v>
      </c>
      <c r="H28" s="94" t="s">
        <v>49</v>
      </c>
      <c r="I28" s="126">
        <v>3.62</v>
      </c>
      <c r="J28" s="62"/>
    </row>
    <row r="29" spans="1:12" s="59" customFormat="1" ht="28.5" customHeight="1" x14ac:dyDescent="0.3">
      <c r="A29" s="207"/>
      <c r="B29" s="207"/>
      <c r="C29" s="231"/>
      <c r="D29" s="94" t="s">
        <v>114</v>
      </c>
      <c r="E29" s="94" t="s">
        <v>132</v>
      </c>
      <c r="F29" s="102" t="s">
        <v>28</v>
      </c>
      <c r="G29" s="137" t="s">
        <v>136</v>
      </c>
      <c r="H29" s="94" t="s">
        <v>63</v>
      </c>
      <c r="I29" s="128" t="s">
        <v>120</v>
      </c>
      <c r="J29" s="62"/>
    </row>
    <row r="30" spans="1:12" s="59" customFormat="1" ht="28.5" customHeight="1" x14ac:dyDescent="0.3">
      <c r="A30" s="159"/>
      <c r="B30" s="159"/>
      <c r="C30" s="232"/>
      <c r="D30" s="94" t="s">
        <v>115</v>
      </c>
      <c r="E30" s="94" t="s">
        <v>133</v>
      </c>
      <c r="F30" s="102" t="s">
        <v>28</v>
      </c>
      <c r="G30" s="137" t="s">
        <v>136</v>
      </c>
      <c r="H30" s="94" t="s">
        <v>52</v>
      </c>
      <c r="I30" s="126">
        <v>5</v>
      </c>
      <c r="J30" s="62"/>
    </row>
    <row r="31" spans="1:12" s="64" customFormat="1" ht="26.25" customHeight="1" x14ac:dyDescent="0.3">
      <c r="A31" s="146" t="s">
        <v>79</v>
      </c>
      <c r="B31" s="184" t="s">
        <v>78</v>
      </c>
      <c r="C31" s="185"/>
      <c r="D31" s="185"/>
      <c r="E31" s="185"/>
      <c r="F31" s="186"/>
      <c r="G31" s="143">
        <f>SUM(G32)</f>
        <v>32</v>
      </c>
      <c r="H31" s="141"/>
      <c r="I31" s="147"/>
      <c r="J31" s="65"/>
    </row>
    <row r="32" spans="1:12" ht="29.25" customHeight="1" x14ac:dyDescent="0.25">
      <c r="A32" s="165" t="s">
        <v>80</v>
      </c>
      <c r="B32" s="284" t="s">
        <v>33</v>
      </c>
      <c r="C32" s="235">
        <v>1</v>
      </c>
      <c r="D32" s="198" t="s">
        <v>68</v>
      </c>
      <c r="E32" s="282" t="s">
        <v>134</v>
      </c>
      <c r="F32" s="200" t="s">
        <v>28</v>
      </c>
      <c r="G32" s="242">
        <v>32</v>
      </c>
      <c r="H32" s="92" t="s">
        <v>46</v>
      </c>
      <c r="I32" s="124">
        <v>7</v>
      </c>
      <c r="K32" s="41"/>
      <c r="L32" s="42"/>
    </row>
    <row r="33" spans="1:12" ht="25.5" customHeight="1" x14ac:dyDescent="0.25">
      <c r="A33" s="202"/>
      <c r="B33" s="285"/>
      <c r="C33" s="236"/>
      <c r="D33" s="199"/>
      <c r="E33" s="283"/>
      <c r="F33" s="201"/>
      <c r="G33" s="243"/>
      <c r="H33" s="92" t="s">
        <v>47</v>
      </c>
      <c r="I33" s="124">
        <v>8</v>
      </c>
    </row>
    <row r="34" spans="1:12" s="70" customFormat="1" ht="20.25" customHeight="1" x14ac:dyDescent="0.3">
      <c r="A34" s="146" t="s">
        <v>103</v>
      </c>
      <c r="B34" s="184" t="s">
        <v>34</v>
      </c>
      <c r="C34" s="185"/>
      <c r="D34" s="185"/>
      <c r="E34" s="185"/>
      <c r="F34" s="186"/>
      <c r="G34" s="143" t="s">
        <v>136</v>
      </c>
      <c r="H34" s="141"/>
      <c r="I34" s="147"/>
      <c r="J34" s="67"/>
      <c r="K34" s="68"/>
      <c r="L34" s="69"/>
    </row>
    <row r="35" spans="1:12" ht="49.5" customHeight="1" x14ac:dyDescent="0.25">
      <c r="A35" s="269" t="s">
        <v>104</v>
      </c>
      <c r="B35" s="196" t="s">
        <v>108</v>
      </c>
      <c r="C35" s="266">
        <v>1</v>
      </c>
      <c r="D35" s="269" t="s">
        <v>56</v>
      </c>
      <c r="E35" s="272" t="s">
        <v>135</v>
      </c>
      <c r="F35" s="250" t="s">
        <v>27</v>
      </c>
      <c r="G35" s="160" t="s">
        <v>136</v>
      </c>
      <c r="H35" s="108" t="s">
        <v>121</v>
      </c>
      <c r="I35" s="129" t="s">
        <v>127</v>
      </c>
      <c r="K35" s="43"/>
      <c r="L35" s="41"/>
    </row>
    <row r="36" spans="1:12" ht="29.25" customHeight="1" x14ac:dyDescent="0.25">
      <c r="A36" s="270"/>
      <c r="B36" s="203"/>
      <c r="C36" s="267"/>
      <c r="D36" s="270"/>
      <c r="E36" s="273"/>
      <c r="F36" s="251"/>
      <c r="G36" s="162"/>
      <c r="H36" s="109" t="s">
        <v>110</v>
      </c>
      <c r="I36" s="124">
        <v>1</v>
      </c>
      <c r="K36" s="43"/>
      <c r="L36" s="41"/>
    </row>
    <row r="37" spans="1:12" ht="29.25" customHeight="1" x14ac:dyDescent="0.25">
      <c r="A37" s="271"/>
      <c r="B37" s="197"/>
      <c r="C37" s="268"/>
      <c r="D37" s="271"/>
      <c r="E37" s="273"/>
      <c r="F37" s="97" t="s">
        <v>28</v>
      </c>
      <c r="G37" s="121" t="s">
        <v>136</v>
      </c>
      <c r="H37" s="109" t="s">
        <v>122</v>
      </c>
      <c r="I37" s="130">
        <v>0</v>
      </c>
      <c r="K37" s="43"/>
      <c r="L37" s="41"/>
    </row>
    <row r="38" spans="1:12" ht="42" customHeight="1" x14ac:dyDescent="0.25">
      <c r="A38" s="105" t="s">
        <v>106</v>
      </c>
      <c r="B38" s="106" t="s">
        <v>105</v>
      </c>
      <c r="C38" s="103">
        <v>2</v>
      </c>
      <c r="D38" s="104" t="s">
        <v>107</v>
      </c>
      <c r="E38" s="274"/>
      <c r="F38" s="107" t="s">
        <v>28</v>
      </c>
      <c r="G38" s="119" t="s">
        <v>136</v>
      </c>
      <c r="H38" s="109" t="s">
        <v>109</v>
      </c>
      <c r="I38" s="124">
        <v>4.5</v>
      </c>
    </row>
    <row r="39" spans="1:12" s="58" customFormat="1" ht="24.75" customHeight="1" x14ac:dyDescent="0.35">
      <c r="A39" s="281" t="s">
        <v>61</v>
      </c>
      <c r="B39" s="281"/>
      <c r="C39" s="281"/>
      <c r="D39" s="281"/>
      <c r="E39" s="281"/>
      <c r="F39" s="71"/>
      <c r="G39" s="136">
        <f>SUM(G40)</f>
        <v>14.6</v>
      </c>
      <c r="H39" s="72"/>
      <c r="I39" s="73"/>
      <c r="J39" s="57"/>
    </row>
    <row r="40" spans="1:12" s="70" customFormat="1" ht="23.25" customHeight="1" x14ac:dyDescent="0.3">
      <c r="A40" s="148" t="s">
        <v>82</v>
      </c>
      <c r="B40" s="240" t="s">
        <v>81</v>
      </c>
      <c r="C40" s="241"/>
      <c r="D40" s="241"/>
      <c r="E40" s="149"/>
      <c r="F40" s="149"/>
      <c r="G40" s="150">
        <f>SUM(G41)</f>
        <v>14.6</v>
      </c>
      <c r="H40" s="151"/>
      <c r="I40" s="76"/>
      <c r="J40" s="67"/>
    </row>
    <row r="41" spans="1:12" ht="39.75" customHeight="1" x14ac:dyDescent="0.25">
      <c r="A41" s="194" t="s">
        <v>83</v>
      </c>
      <c r="B41" s="194" t="s">
        <v>40</v>
      </c>
      <c r="C41" s="103">
        <v>1</v>
      </c>
      <c r="D41" s="95" t="s">
        <v>84</v>
      </c>
      <c r="E41" s="253" t="s">
        <v>41</v>
      </c>
      <c r="F41" s="253" t="s">
        <v>27</v>
      </c>
      <c r="G41" s="160">
        <v>14.6</v>
      </c>
      <c r="H41" s="92" t="s">
        <v>37</v>
      </c>
      <c r="I41" s="131">
        <v>290</v>
      </c>
    </row>
    <row r="42" spans="1:12" ht="41.25" customHeight="1" x14ac:dyDescent="0.25">
      <c r="A42" s="252"/>
      <c r="B42" s="252"/>
      <c r="C42" s="167">
        <v>2</v>
      </c>
      <c r="D42" s="250" t="s">
        <v>85</v>
      </c>
      <c r="E42" s="254"/>
      <c r="F42" s="254"/>
      <c r="G42" s="161"/>
      <c r="H42" s="92" t="s">
        <v>38</v>
      </c>
      <c r="I42" s="131">
        <v>200</v>
      </c>
      <c r="K42" s="40"/>
    </row>
    <row r="43" spans="1:12" ht="66.75" customHeight="1" x14ac:dyDescent="0.25">
      <c r="A43" s="252"/>
      <c r="B43" s="252"/>
      <c r="C43" s="205"/>
      <c r="D43" s="251"/>
      <c r="E43" s="254"/>
      <c r="F43" s="254"/>
      <c r="G43" s="161"/>
      <c r="H43" s="92" t="s">
        <v>39</v>
      </c>
      <c r="I43" s="131">
        <v>250</v>
      </c>
      <c r="K43" s="40"/>
    </row>
    <row r="44" spans="1:12" ht="41.25" customHeight="1" x14ac:dyDescent="0.25">
      <c r="A44" s="252"/>
      <c r="B44" s="252"/>
      <c r="C44" s="91">
        <v>3</v>
      </c>
      <c r="D44" s="96" t="s">
        <v>86</v>
      </c>
      <c r="E44" s="254"/>
      <c r="F44" s="254"/>
      <c r="G44" s="162"/>
      <c r="H44" s="110" t="s">
        <v>42</v>
      </c>
      <c r="I44" s="132" t="s">
        <v>123</v>
      </c>
    </row>
    <row r="45" spans="1:12" s="58" customFormat="1" ht="24.75" customHeight="1" x14ac:dyDescent="0.35">
      <c r="A45" s="259" t="s">
        <v>62</v>
      </c>
      <c r="B45" s="260"/>
      <c r="C45" s="260"/>
      <c r="D45" s="260"/>
      <c r="E45" s="260"/>
      <c r="F45" s="74"/>
      <c r="G45" s="122">
        <f>SUM(G46)</f>
        <v>93.3</v>
      </c>
      <c r="H45" s="75"/>
      <c r="I45" s="133"/>
      <c r="J45" s="57"/>
    </row>
    <row r="46" spans="1:12" s="70" customFormat="1" ht="34.5" customHeight="1" x14ac:dyDescent="0.3">
      <c r="A46" s="152" t="s">
        <v>87</v>
      </c>
      <c r="B46" s="247" t="s">
        <v>43</v>
      </c>
      <c r="C46" s="248"/>
      <c r="D46" s="248"/>
      <c r="E46" s="249"/>
      <c r="F46" s="153"/>
      <c r="G46" s="143">
        <f>SUM(G47+G49+G50+G52)</f>
        <v>93.3</v>
      </c>
      <c r="H46" s="154"/>
      <c r="I46" s="155"/>
      <c r="J46" s="77"/>
    </row>
    <row r="47" spans="1:12" s="70" customFormat="1" ht="39" customHeight="1" x14ac:dyDescent="0.3">
      <c r="A47" s="264" t="s">
        <v>88</v>
      </c>
      <c r="B47" s="208" t="s">
        <v>44</v>
      </c>
      <c r="C47" s="277">
        <v>1</v>
      </c>
      <c r="D47" s="208" t="s">
        <v>93</v>
      </c>
      <c r="E47" s="208" t="s">
        <v>98</v>
      </c>
      <c r="F47" s="279" t="s">
        <v>28</v>
      </c>
      <c r="G47" s="275">
        <v>89.5</v>
      </c>
      <c r="H47" s="116" t="s">
        <v>54</v>
      </c>
      <c r="I47" s="134" t="s">
        <v>125</v>
      </c>
      <c r="J47" s="77"/>
    </row>
    <row r="48" spans="1:12" s="70" customFormat="1" ht="21.75" customHeight="1" x14ac:dyDescent="0.3">
      <c r="A48" s="265"/>
      <c r="B48" s="209"/>
      <c r="C48" s="278"/>
      <c r="D48" s="209"/>
      <c r="E48" s="209"/>
      <c r="F48" s="280"/>
      <c r="G48" s="276"/>
      <c r="H48" s="116" t="s">
        <v>95</v>
      </c>
      <c r="I48" s="135">
        <v>15.2</v>
      </c>
      <c r="J48" s="77"/>
    </row>
    <row r="49" spans="1:10" s="70" customFormat="1" ht="28.5" customHeight="1" x14ac:dyDescent="0.3">
      <c r="A49" s="86" t="s">
        <v>89</v>
      </c>
      <c r="B49" s="111" t="s">
        <v>90</v>
      </c>
      <c r="C49" s="112">
        <v>2</v>
      </c>
      <c r="D49" s="113" t="s">
        <v>116</v>
      </c>
      <c r="E49" s="114" t="s">
        <v>31</v>
      </c>
      <c r="F49" s="115" t="s">
        <v>36</v>
      </c>
      <c r="G49" s="123">
        <v>3.8</v>
      </c>
      <c r="H49" s="117" t="s">
        <v>94</v>
      </c>
      <c r="I49" s="134" t="s">
        <v>124</v>
      </c>
      <c r="J49" s="77"/>
    </row>
    <row r="50" spans="1:10" ht="19.5" customHeight="1" x14ac:dyDescent="0.25">
      <c r="A50" s="178" t="s">
        <v>91</v>
      </c>
      <c r="B50" s="181" t="s">
        <v>92</v>
      </c>
      <c r="C50" s="167">
        <v>3</v>
      </c>
      <c r="D50" s="261" t="s">
        <v>97</v>
      </c>
      <c r="E50" s="253" t="s">
        <v>117</v>
      </c>
      <c r="F50" s="253" t="s">
        <v>27</v>
      </c>
      <c r="G50" s="256"/>
      <c r="H50" s="261" t="s">
        <v>99</v>
      </c>
      <c r="I50" s="238" t="s">
        <v>100</v>
      </c>
      <c r="J50" s="85"/>
    </row>
    <row r="51" spans="1:10" ht="16.5" customHeight="1" x14ac:dyDescent="0.25">
      <c r="A51" s="179"/>
      <c r="B51" s="182"/>
      <c r="C51" s="205"/>
      <c r="D51" s="262"/>
      <c r="E51" s="254"/>
      <c r="F51" s="255"/>
      <c r="G51" s="258"/>
      <c r="H51" s="262"/>
      <c r="I51" s="239"/>
    </row>
    <row r="52" spans="1:10" ht="16.5" customHeight="1" x14ac:dyDescent="0.25">
      <c r="A52" s="179"/>
      <c r="B52" s="182"/>
      <c r="C52" s="205"/>
      <c r="D52" s="263" t="s">
        <v>96</v>
      </c>
      <c r="E52" s="254"/>
      <c r="F52" s="253" t="s">
        <v>27</v>
      </c>
      <c r="G52" s="256"/>
      <c r="H52" s="261" t="s">
        <v>101</v>
      </c>
      <c r="I52" s="227">
        <v>110</v>
      </c>
    </row>
    <row r="53" spans="1:10" ht="12" customHeight="1" x14ac:dyDescent="0.25">
      <c r="A53" s="179"/>
      <c r="B53" s="182"/>
      <c r="C53" s="205"/>
      <c r="D53" s="263"/>
      <c r="E53" s="254"/>
      <c r="F53" s="254"/>
      <c r="G53" s="257"/>
      <c r="H53" s="263"/>
      <c r="I53" s="237"/>
    </row>
    <row r="54" spans="1:10" ht="10.5" customHeight="1" x14ac:dyDescent="0.25">
      <c r="A54" s="180"/>
      <c r="B54" s="183"/>
      <c r="C54" s="168"/>
      <c r="D54" s="262"/>
      <c r="E54" s="255"/>
      <c r="F54" s="255"/>
      <c r="G54" s="258"/>
      <c r="H54" s="262"/>
      <c r="I54" s="228"/>
    </row>
    <row r="55" spans="1:10" ht="23.25" customHeight="1" x14ac:dyDescent="0.25">
      <c r="A55" s="171" t="s">
        <v>9</v>
      </c>
      <c r="B55" s="172"/>
      <c r="C55" s="172"/>
      <c r="D55" s="172"/>
      <c r="E55" s="173"/>
      <c r="F55" s="53"/>
      <c r="G55" s="138">
        <f>+G11+G21+G39+G45</f>
        <v>724.49999999999989</v>
      </c>
      <c r="H55" s="12"/>
      <c r="I55" s="13"/>
    </row>
    <row r="56" spans="1:10" s="44" customFormat="1" ht="22.5" customHeight="1" x14ac:dyDescent="0.25">
      <c r="A56" s="244"/>
      <c r="B56" s="245"/>
      <c r="C56" s="245"/>
      <c r="D56" s="245"/>
      <c r="E56" s="245"/>
      <c r="F56" s="246"/>
      <c r="G56" s="48"/>
      <c r="H56" s="49"/>
      <c r="I56" s="50"/>
    </row>
    <row r="57" spans="1:10" s="83" customFormat="1" ht="33" customHeight="1" x14ac:dyDescent="0.35">
      <c r="A57" s="78"/>
      <c r="B57" s="79" t="s">
        <v>4</v>
      </c>
      <c r="C57" s="79"/>
      <c r="D57" s="79"/>
      <c r="E57" s="79"/>
      <c r="F57" s="78"/>
      <c r="G57" s="99">
        <f>SUM(G59+G60+G61)</f>
        <v>724.5</v>
      </c>
      <c r="H57" s="80"/>
      <c r="I57" s="81"/>
      <c r="J57" s="82"/>
    </row>
    <row r="58" spans="1:10" s="15" customFormat="1" ht="17.25" customHeight="1" x14ac:dyDescent="0.25">
      <c r="A58" s="16"/>
      <c r="B58" s="17" t="s">
        <v>5</v>
      </c>
      <c r="C58" s="18"/>
      <c r="D58" s="18"/>
      <c r="E58" s="18"/>
      <c r="F58" s="16"/>
      <c r="G58" s="19"/>
      <c r="H58" s="12"/>
      <c r="I58" s="20"/>
      <c r="J58" s="46"/>
    </row>
    <row r="59" spans="1:10" s="15" customFormat="1" ht="27.75" customHeight="1" x14ac:dyDescent="0.25">
      <c r="A59" s="16"/>
      <c r="B59" s="17" t="s">
        <v>18</v>
      </c>
      <c r="C59" s="21"/>
      <c r="D59" s="21"/>
      <c r="E59" s="21"/>
      <c r="F59" s="54"/>
      <c r="G59" s="98">
        <f>SUM(G13+G15+G16+G20+G23+G32+G47)</f>
        <v>649.6</v>
      </c>
      <c r="H59" s="12"/>
      <c r="I59" s="20"/>
      <c r="J59" s="46"/>
    </row>
    <row r="60" spans="1:10" s="15" customFormat="1" ht="30.75" customHeight="1" x14ac:dyDescent="0.25">
      <c r="A60" s="16"/>
      <c r="B60" s="17" t="s">
        <v>19</v>
      </c>
      <c r="C60" s="21"/>
      <c r="D60" s="21"/>
      <c r="E60" s="21"/>
      <c r="F60" s="54"/>
      <c r="G60" s="98">
        <f>+G14+G18+G19+G41</f>
        <v>71.099999999999994</v>
      </c>
      <c r="H60" s="12"/>
      <c r="I60" s="20"/>
      <c r="J60" s="46"/>
    </row>
    <row r="61" spans="1:10" s="15" customFormat="1" ht="27.75" customHeight="1" x14ac:dyDescent="0.25">
      <c r="A61" s="16"/>
      <c r="B61" s="17" t="s">
        <v>20</v>
      </c>
      <c r="C61" s="21"/>
      <c r="D61" s="21"/>
      <c r="E61" s="21"/>
      <c r="F61" s="54"/>
      <c r="G61" s="98">
        <f>SUM(G49)</f>
        <v>3.8</v>
      </c>
      <c r="H61" s="12"/>
      <c r="I61" s="20"/>
      <c r="J61" s="46"/>
    </row>
    <row r="62" spans="1:10" s="15" customFormat="1" ht="29.25" customHeight="1" x14ac:dyDescent="0.25">
      <c r="A62" s="16"/>
      <c r="B62" s="17" t="s">
        <v>21</v>
      </c>
      <c r="C62" s="21"/>
      <c r="D62" s="21"/>
      <c r="E62" s="21"/>
      <c r="F62" s="54"/>
      <c r="G62" s="22"/>
      <c r="H62" s="12"/>
      <c r="I62" s="20"/>
      <c r="J62" s="46"/>
    </row>
    <row r="63" spans="1:10" s="15" customFormat="1" ht="22.5" customHeight="1" x14ac:dyDescent="0.25">
      <c r="A63" s="16"/>
      <c r="B63" s="17" t="s">
        <v>22</v>
      </c>
      <c r="C63" s="21"/>
      <c r="D63" s="21"/>
      <c r="E63" s="21"/>
      <c r="F63" s="54"/>
      <c r="G63" s="22"/>
      <c r="H63" s="12"/>
      <c r="I63" s="20"/>
      <c r="J63" s="46"/>
    </row>
    <row r="64" spans="1:10" s="15" customFormat="1" ht="22.5" customHeight="1" x14ac:dyDescent="0.25">
      <c r="A64" s="23"/>
      <c r="B64" s="24" t="s">
        <v>23</v>
      </c>
      <c r="C64" s="25"/>
      <c r="D64" s="25"/>
      <c r="E64" s="25"/>
      <c r="F64" s="55"/>
      <c r="G64" s="22"/>
      <c r="H64" s="12"/>
      <c r="I64" s="20"/>
      <c r="J64" s="46"/>
    </row>
    <row r="65" spans="1:10" s="15" customFormat="1" ht="51" customHeight="1" x14ac:dyDescent="0.25">
      <c r="A65" s="26"/>
      <c r="B65" s="27" t="s">
        <v>6</v>
      </c>
      <c r="C65" s="28"/>
      <c r="D65" s="28"/>
      <c r="E65" s="28"/>
      <c r="F65" s="26"/>
      <c r="G65" s="14"/>
      <c r="H65" s="12"/>
      <c r="I65" s="20"/>
      <c r="J65" s="46"/>
    </row>
    <row r="66" spans="1:10" s="15" customFormat="1" ht="33" customHeight="1" x14ac:dyDescent="0.25">
      <c r="A66" s="29"/>
      <c r="B66" s="30" t="s">
        <v>8</v>
      </c>
      <c r="C66" s="30"/>
      <c r="D66" s="30"/>
      <c r="E66" s="30"/>
      <c r="F66" s="56"/>
      <c r="G66" s="100">
        <f>SUM(G57+G65)</f>
        <v>724.5</v>
      </c>
      <c r="H66" s="12"/>
      <c r="I66" s="20"/>
      <c r="J66" s="46"/>
    </row>
    <row r="67" spans="1:10" s="35" customFormat="1" ht="24.75" customHeight="1" x14ac:dyDescent="0.3">
      <c r="A67" s="31"/>
      <c r="B67" s="17" t="s">
        <v>7</v>
      </c>
      <c r="C67" s="17"/>
      <c r="D67" s="17"/>
      <c r="E67" s="17"/>
      <c r="F67" s="31"/>
      <c r="G67" s="32"/>
      <c r="H67" s="33"/>
      <c r="I67" s="34"/>
      <c r="J67" s="47"/>
    </row>
    <row r="68" spans="1:10" ht="14.25" customHeight="1" x14ac:dyDescent="0.3">
      <c r="A68" s="174" t="s">
        <v>55</v>
      </c>
      <c r="B68" s="174"/>
      <c r="C68" s="174"/>
      <c r="D68" s="174"/>
      <c r="E68" s="174"/>
      <c r="F68" s="174"/>
      <c r="G68" s="174"/>
      <c r="H68" s="37"/>
    </row>
    <row r="69" spans="1:10" x14ac:dyDescent="0.3">
      <c r="G69" s="38"/>
      <c r="H69" s="37"/>
    </row>
    <row r="70" spans="1:10" x14ac:dyDescent="0.3">
      <c r="H70" s="37"/>
    </row>
  </sheetData>
  <mergeCells count="106">
    <mergeCell ref="H14:H15"/>
    <mergeCell ref="C35:C37"/>
    <mergeCell ref="D35:D37"/>
    <mergeCell ref="E35:E38"/>
    <mergeCell ref="A28:A30"/>
    <mergeCell ref="B28:B30"/>
    <mergeCell ref="C28:C30"/>
    <mergeCell ref="G47:G48"/>
    <mergeCell ref="H52:H54"/>
    <mergeCell ref="H50:H51"/>
    <mergeCell ref="C47:C48"/>
    <mergeCell ref="D47:D48"/>
    <mergeCell ref="E47:E48"/>
    <mergeCell ref="F47:F48"/>
    <mergeCell ref="G35:G36"/>
    <mergeCell ref="A39:E39"/>
    <mergeCell ref="F35:F36"/>
    <mergeCell ref="A35:A37"/>
    <mergeCell ref="B35:B37"/>
    <mergeCell ref="B31:F31"/>
    <mergeCell ref="B34:F34"/>
    <mergeCell ref="E32:E33"/>
    <mergeCell ref="A32:A33"/>
    <mergeCell ref="B32:B33"/>
    <mergeCell ref="C32:C33"/>
    <mergeCell ref="I52:I54"/>
    <mergeCell ref="I50:I51"/>
    <mergeCell ref="B40:D40"/>
    <mergeCell ref="G32:G33"/>
    <mergeCell ref="A56:F56"/>
    <mergeCell ref="B46:E46"/>
    <mergeCell ref="D42:D43"/>
    <mergeCell ref="C42:C43"/>
    <mergeCell ref="B41:B44"/>
    <mergeCell ref="A41:A44"/>
    <mergeCell ref="G41:G44"/>
    <mergeCell ref="F41:F44"/>
    <mergeCell ref="E50:E54"/>
    <mergeCell ref="C50:C54"/>
    <mergeCell ref="F52:F54"/>
    <mergeCell ref="G52:G54"/>
    <mergeCell ref="E41:E44"/>
    <mergeCell ref="A45:E45"/>
    <mergeCell ref="F50:F51"/>
    <mergeCell ref="G50:G51"/>
    <mergeCell ref="D50:D51"/>
    <mergeCell ref="D52:D54"/>
    <mergeCell ref="A47:A48"/>
    <mergeCell ref="B47:B48"/>
    <mergeCell ref="G1:H1"/>
    <mergeCell ref="A6:I6"/>
    <mergeCell ref="A7:I7"/>
    <mergeCell ref="I9:I10"/>
    <mergeCell ref="F8:F10"/>
    <mergeCell ref="H8:I8"/>
    <mergeCell ref="G8:G10"/>
    <mergeCell ref="A8:A10"/>
    <mergeCell ref="H9:H10"/>
    <mergeCell ref="D8:D10"/>
    <mergeCell ref="E8:E10"/>
    <mergeCell ref="B8:B10"/>
    <mergeCell ref="D1:E1"/>
    <mergeCell ref="C8:C10"/>
    <mergeCell ref="I16:I17"/>
    <mergeCell ref="A26:A27"/>
    <mergeCell ref="B26:B27"/>
    <mergeCell ref="C26:C27"/>
    <mergeCell ref="A23:A25"/>
    <mergeCell ref="B23:B25"/>
    <mergeCell ref="C23:C25"/>
    <mergeCell ref="D23:D25"/>
    <mergeCell ref="I26:I27"/>
    <mergeCell ref="A55:E55"/>
    <mergeCell ref="A68:G68"/>
    <mergeCell ref="B5:H5"/>
    <mergeCell ref="E19:E20"/>
    <mergeCell ref="A50:A54"/>
    <mergeCell ref="B50:B54"/>
    <mergeCell ref="B12:F12"/>
    <mergeCell ref="A11:E11"/>
    <mergeCell ref="E13:E18"/>
    <mergeCell ref="C16:C17"/>
    <mergeCell ref="D16:D17"/>
    <mergeCell ref="F16:F17"/>
    <mergeCell ref="G16:G17"/>
    <mergeCell ref="H16:H17"/>
    <mergeCell ref="D32:D33"/>
    <mergeCell ref="F32:F33"/>
    <mergeCell ref="A13:A18"/>
    <mergeCell ref="B13:B18"/>
    <mergeCell ref="D13:D15"/>
    <mergeCell ref="C13:C15"/>
    <mergeCell ref="A21:E21"/>
    <mergeCell ref="B19:B20"/>
    <mergeCell ref="B22:F22"/>
    <mergeCell ref="F23:F25"/>
    <mergeCell ref="G26:G27"/>
    <mergeCell ref="H26:H27"/>
    <mergeCell ref="D26:D27"/>
    <mergeCell ref="E26:E27"/>
    <mergeCell ref="F26:F27"/>
    <mergeCell ref="G23:G25"/>
    <mergeCell ref="E23:E25"/>
    <mergeCell ref="A19:A20"/>
    <mergeCell ref="C19:C20"/>
    <mergeCell ref="D19:D20"/>
  </mergeCells>
  <phoneticPr fontId="3" type="noConversion"/>
  <pageMargins left="0.25" right="0.25" top="0.75" bottom="0.75" header="0.3" footer="0.3"/>
  <pageSetup paperSize="9"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Metinio plano forma</vt:lpstr>
      <vt:lpstr>'Metinio plano forma'!Print_Area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Raminta Bartkevičienė</cp:lastModifiedBy>
  <cp:lastPrinted>2025-03-07T08:24:25Z</cp:lastPrinted>
  <dcterms:created xsi:type="dcterms:W3CDTF">2008-01-09T09:46:52Z</dcterms:created>
  <dcterms:modified xsi:type="dcterms:W3CDTF">2025-05-15T06:15:18Z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